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فرم های تحویلی از اقای مقیمی\"/>
    </mc:Choice>
  </mc:AlternateContent>
  <bookViews>
    <workbookView xWindow="0" yWindow="0" windowWidth="25200" windowHeight="13185" tabRatio="946"/>
  </bookViews>
  <sheets>
    <sheet name="01" sheetId="147" r:id="rId1"/>
    <sheet name="Sheet2" sheetId="149" r:id="rId2"/>
    <sheet name="Sheet1" sheetId="148" r:id="rId3"/>
  </sheets>
  <definedNames>
    <definedName name="_xlnm.Print_Area" localSheetId="0">'01'!$C$2:$AV$95</definedName>
    <definedName name="_xlnm.Print_Titles" localSheetId="0">'01'!$2:$6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1" i="147" l="1"/>
  <c r="W61" i="147"/>
  <c r="W62" i="147"/>
  <c r="W63" i="147"/>
  <c r="W64" i="147"/>
  <c r="W65" i="147"/>
  <c r="W66" i="147"/>
  <c r="W67" i="147"/>
  <c r="W68" i="147"/>
  <c r="W69" i="147"/>
  <c r="W70" i="147"/>
  <c r="W71" i="147"/>
  <c r="W72" i="147"/>
  <c r="W73" i="147"/>
  <c r="W74" i="147"/>
  <c r="W75" i="147"/>
  <c r="W76" i="147"/>
  <c r="W77" i="147"/>
  <c r="W83" i="147" l="1"/>
  <c r="AJ59" i="147" l="1"/>
  <c r="W60" i="147" l="1"/>
  <c r="W59" i="147"/>
  <c r="AJ85" i="147"/>
  <c r="AJ76" i="147"/>
  <c r="AJ74" i="147"/>
  <c r="AJ73" i="147"/>
  <c r="AJ71" i="147"/>
  <c r="AJ70" i="147"/>
  <c r="AJ69" i="147"/>
  <c r="AJ68" i="147"/>
  <c r="AJ67" i="147"/>
  <c r="AJ66" i="147"/>
  <c r="AJ65" i="147"/>
  <c r="AJ64" i="147"/>
  <c r="AJ63" i="147"/>
  <c r="AJ62" i="147"/>
  <c r="AJ61" i="147"/>
  <c r="AJ60" i="147"/>
  <c r="AJ90" i="147" l="1"/>
  <c r="W90" i="147"/>
  <c r="AJ89" i="147"/>
  <c r="W89" i="147"/>
  <c r="AJ88" i="147"/>
  <c r="W88" i="147"/>
  <c r="AJ87" i="147"/>
  <c r="W87" i="147"/>
  <c r="AJ86" i="147"/>
  <c r="W86" i="147"/>
  <c r="W85" i="147"/>
  <c r="AJ84" i="147"/>
  <c r="W84" i="147"/>
  <c r="AJ83" i="147"/>
  <c r="W82" i="147"/>
  <c r="AJ81" i="147"/>
  <c r="W81" i="147"/>
  <c r="AJ80" i="147"/>
  <c r="W80" i="147"/>
  <c r="AJ79" i="147"/>
  <c r="W79" i="147"/>
  <c r="AJ78" i="147"/>
  <c r="W78" i="147"/>
  <c r="AJ77" i="147"/>
  <c r="AJ75" i="147"/>
  <c r="AJ72" i="147"/>
  <c r="C34" i="147" l="1"/>
  <c r="C33" i="147"/>
  <c r="C32" i="147"/>
  <c r="C31" i="147"/>
</calcChain>
</file>

<file path=xl/sharedStrings.xml><?xml version="1.0" encoding="utf-8"?>
<sst xmlns="http://schemas.openxmlformats.org/spreadsheetml/2006/main" count="172" uniqueCount="152">
  <si>
    <t>گزارش روزانه</t>
  </si>
  <si>
    <t>روز :</t>
  </si>
  <si>
    <t>محدوده</t>
  </si>
  <si>
    <t>واحد</t>
  </si>
  <si>
    <t>مقدار</t>
  </si>
  <si>
    <t>شرح فعالیت</t>
  </si>
  <si>
    <t>ردیف</t>
  </si>
  <si>
    <t>نظر مشاور</t>
  </si>
  <si>
    <t>مشکلات و موانع اجرایی</t>
  </si>
  <si>
    <t>مصالح وارده به کارگاه</t>
  </si>
  <si>
    <t>وضعيت آب و هوايي و درجه حرارت</t>
  </si>
  <si>
    <t>Max</t>
  </si>
  <si>
    <t>Min</t>
  </si>
  <si>
    <t>درجه حرارت (سانتیگراد) :</t>
  </si>
  <si>
    <t>طوفانی/ غبارآلود</t>
  </si>
  <si>
    <t>برفی</t>
  </si>
  <si>
    <t>بارانی</t>
  </si>
  <si>
    <t>آفتابی</t>
  </si>
  <si>
    <t>وضعیت کارگاه</t>
  </si>
  <si>
    <t>روز</t>
  </si>
  <si>
    <t>تا</t>
  </si>
  <si>
    <t>غیر فعال</t>
  </si>
  <si>
    <t>فعال</t>
  </si>
  <si>
    <t>آمار پرسنلي ( نفرات )</t>
  </si>
  <si>
    <t>ماشین آلات و تجهیزات</t>
  </si>
  <si>
    <t>نفر</t>
  </si>
  <si>
    <t>پرسنل</t>
  </si>
  <si>
    <t>کل</t>
  </si>
  <si>
    <t>غیرفعال</t>
  </si>
  <si>
    <t>نوع</t>
  </si>
  <si>
    <t>مکانیک و سرویسکار</t>
  </si>
  <si>
    <t>مدير پروژه</t>
  </si>
  <si>
    <t>بالابر</t>
  </si>
  <si>
    <t>تاور كرين</t>
  </si>
  <si>
    <t>تدارکات</t>
  </si>
  <si>
    <t xml:space="preserve"> سرپرست کارگاه</t>
  </si>
  <si>
    <t>انباردار</t>
  </si>
  <si>
    <t>مهندس كارگاه</t>
  </si>
  <si>
    <t>پمپ بتن ریزی</t>
  </si>
  <si>
    <t>نگهبان</t>
  </si>
  <si>
    <t>مهندس دفتر فني</t>
  </si>
  <si>
    <t>رکتیفایر</t>
  </si>
  <si>
    <t>خدمات</t>
  </si>
  <si>
    <t>مهندس دفترمرکزی</t>
  </si>
  <si>
    <t>راننده جرثقیل</t>
  </si>
  <si>
    <t>برنامه ریزی و کنترل</t>
  </si>
  <si>
    <t>قیچی نبشی بر</t>
  </si>
  <si>
    <t>راننده بیل</t>
  </si>
  <si>
    <t>مالی و اداری</t>
  </si>
  <si>
    <t>تراك ميكسر(سرویس)</t>
  </si>
  <si>
    <t>راننده لودر</t>
  </si>
  <si>
    <t>تكنسين اجرا</t>
  </si>
  <si>
    <t>باب کت</t>
  </si>
  <si>
    <t>سيلو</t>
  </si>
  <si>
    <t>راننده تراکتور</t>
  </si>
  <si>
    <t xml:space="preserve">نقشه بردار </t>
  </si>
  <si>
    <t>تانکر گازوئیل</t>
  </si>
  <si>
    <t>بتونير</t>
  </si>
  <si>
    <t>راننده میکسر</t>
  </si>
  <si>
    <t>دستگاه پرس ضربه ای</t>
  </si>
  <si>
    <t>تراكتور</t>
  </si>
  <si>
    <t>آرماتور بند</t>
  </si>
  <si>
    <t>پاکت بتن ریزی</t>
  </si>
  <si>
    <t>کفی تراکتور</t>
  </si>
  <si>
    <t>راننده باب کت</t>
  </si>
  <si>
    <t>قالب بند</t>
  </si>
  <si>
    <t>کانتین</t>
  </si>
  <si>
    <t>دامپر</t>
  </si>
  <si>
    <t>سرپرست ماشین آلات</t>
  </si>
  <si>
    <t>اكيپ بتن ريزي</t>
  </si>
  <si>
    <t>موتور برق</t>
  </si>
  <si>
    <t>راننده کامیون</t>
  </si>
  <si>
    <t>بنا</t>
  </si>
  <si>
    <t>پیکور سنگین</t>
  </si>
  <si>
    <t>قيچي آرماتوربري برقي</t>
  </si>
  <si>
    <t>مقنی</t>
  </si>
  <si>
    <t>معمار</t>
  </si>
  <si>
    <t>میلگرد خم کن</t>
  </si>
  <si>
    <t>كارگر فني</t>
  </si>
  <si>
    <t>كارگر ساده</t>
  </si>
  <si>
    <t>داربست بند</t>
  </si>
  <si>
    <t>ژنراتور</t>
  </si>
  <si>
    <t>جوشكار</t>
  </si>
  <si>
    <t>اکیپ برقی</t>
  </si>
  <si>
    <t>ويبراتور</t>
  </si>
  <si>
    <t>اکیپ مکانیکی</t>
  </si>
  <si>
    <t>پلاستر كار و گچ كار</t>
  </si>
  <si>
    <t>تابلو برق</t>
  </si>
  <si>
    <t>اكيپ سنگ كار</t>
  </si>
  <si>
    <t>اكيپ کاشی کار</t>
  </si>
  <si>
    <t>اره آتشي</t>
  </si>
  <si>
    <t>کمپکتور</t>
  </si>
  <si>
    <t>اکیپ محوطه سازی</t>
  </si>
  <si>
    <t>هیلتی</t>
  </si>
  <si>
    <t>اکیپ نجاری</t>
  </si>
  <si>
    <t>عايقكار</t>
  </si>
  <si>
    <t>اكيپ سقف كاذب</t>
  </si>
  <si>
    <t>آب پاش</t>
  </si>
  <si>
    <t>نصاب و شیشه بر</t>
  </si>
  <si>
    <t xml:space="preserve">سواري </t>
  </si>
  <si>
    <t>نقاش</t>
  </si>
  <si>
    <t>وانت</t>
  </si>
  <si>
    <t>راننده تاور کرین</t>
  </si>
  <si>
    <t>کانکس</t>
  </si>
  <si>
    <t>جمع پرسنل</t>
  </si>
  <si>
    <t>تریلر کمرشکن</t>
  </si>
  <si>
    <t xml:space="preserve">جرثقیل </t>
  </si>
  <si>
    <t>پمپ بتن</t>
  </si>
  <si>
    <t>نصاب سیستم ارت</t>
  </si>
  <si>
    <t>نیمه فعال</t>
  </si>
  <si>
    <t>دستگاه خاموت زن</t>
  </si>
  <si>
    <t>ترانس جوش</t>
  </si>
  <si>
    <t>لوازم برشکاری (هوا برش )</t>
  </si>
  <si>
    <t>مهندس آزمایشگاه بتن</t>
  </si>
  <si>
    <t>لوله کش</t>
  </si>
  <si>
    <t>کارفرما :</t>
  </si>
  <si>
    <t xml:space="preserve">نظارت : </t>
  </si>
  <si>
    <t>پیمانکار :</t>
  </si>
  <si>
    <t>مدت زمان سپری شده از زمان تحویل زمین :</t>
  </si>
  <si>
    <t xml:space="preserve">   ساعات کار کارگاه :</t>
  </si>
  <si>
    <t>کامیون (سرویس)</t>
  </si>
  <si>
    <t>7:00</t>
  </si>
  <si>
    <t>گارگر بنایی</t>
  </si>
  <si>
    <t>ابری</t>
  </si>
  <si>
    <t xml:space="preserve"> عنوان :</t>
  </si>
  <si>
    <t xml:space="preserve"> شماره گزارش :</t>
  </si>
  <si>
    <t xml:space="preserve"> تاریخ گزارش :</t>
  </si>
  <si>
    <t>لودر</t>
  </si>
  <si>
    <t>بیل مکانیکی</t>
  </si>
  <si>
    <r>
      <t>ا</t>
    </r>
    <r>
      <rPr>
        <sz val="9"/>
        <rFont val="B Nazanin"/>
        <charset val="178"/>
      </rPr>
      <t>کیپ شاسی کشی آسانسور</t>
    </r>
  </si>
  <si>
    <t>دریل واگن</t>
  </si>
  <si>
    <t>شاتکریت</t>
  </si>
  <si>
    <t xml:space="preserve">كمپرسور باد </t>
  </si>
  <si>
    <t>اپراتور دستگاه شاتکریت</t>
  </si>
  <si>
    <t>ست تزریق بتن</t>
  </si>
  <si>
    <t>اپراتور دستگاه دریل واگن</t>
  </si>
  <si>
    <t>اپراتور دستگاه تزریق بتن</t>
  </si>
  <si>
    <t xml:space="preserve">  نام و امضاء ناظر رئیس کارگاه:</t>
  </si>
  <si>
    <t>ص</t>
  </si>
  <si>
    <t>شرکت اسپایدر</t>
  </si>
  <si>
    <t>دستگاه فرز</t>
  </si>
  <si>
    <t>تپانچه</t>
  </si>
  <si>
    <t>اکیپ هبلکس کار</t>
  </si>
  <si>
    <t>کارگر سنگ کار</t>
  </si>
  <si>
    <t>کارگر کاشی کار</t>
  </si>
  <si>
    <t>کاراموز</t>
  </si>
  <si>
    <t xml:space="preserve"> </t>
  </si>
  <si>
    <t>÷</t>
  </si>
  <si>
    <t>اقای شریفی</t>
  </si>
  <si>
    <t>1401/00/00</t>
  </si>
  <si>
    <t>15</t>
  </si>
  <si>
    <t>چرخ چاه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</si>
</sst>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/mm/dd"/>
  </numFmts>
  <fonts count="20">
    <font>
      <sz val="10"/>
      <name val="Arial"/>
      <family val="2"/>
    </font>
    <font>
      <sz val="10"/>
      <name val="Arial"/>
      <family val="2"/>
    </font>
    <font>
      <sz val="10"/>
      <name val="B Nazanin"/>
      <charset val="178"/>
    </font>
    <font>
      <sz val="11"/>
      <name val="B Nazanin"/>
      <charset val="178"/>
    </font>
    <font>
      <sz val="11"/>
      <name val="B Titr"/>
      <charset val="178"/>
    </font>
    <font>
      <b/>
      <sz val="11"/>
      <name val="B Nazanin"/>
      <charset val="178"/>
    </font>
    <font>
      <sz val="9"/>
      <name val="B Nazanin"/>
      <charset val="178"/>
    </font>
    <font>
      <sz val="12"/>
      <name val="B Nazanin"/>
      <charset val="178"/>
    </font>
    <font>
      <i/>
      <sz val="8"/>
      <name val="Times New Roman"/>
      <family val="1"/>
    </font>
    <font>
      <sz val="10"/>
      <color indexed="10"/>
      <name val="B Nazanin"/>
      <charset val="178"/>
    </font>
    <font>
      <sz val="10"/>
      <color indexed="12"/>
      <name val="B Nazanin"/>
      <charset val="178"/>
    </font>
    <font>
      <i/>
      <sz val="10"/>
      <name val="Webdings"/>
      <family val="1"/>
      <charset val="2"/>
    </font>
    <font>
      <sz val="10"/>
      <name val="Times New Roman"/>
      <family val="1"/>
    </font>
    <font>
      <sz val="7"/>
      <name val="B Nazanin"/>
      <charset val="178"/>
    </font>
    <font>
      <sz val="10"/>
      <color theme="0"/>
      <name val="B Nazanin"/>
      <charset val="178"/>
    </font>
    <font>
      <sz val="10"/>
      <color theme="1"/>
      <name val="B Nazanin"/>
      <charset val="178"/>
    </font>
    <font>
      <sz val="8"/>
      <name val="B Nazanin"/>
      <charset val="178"/>
    </font>
    <font>
      <sz val="10"/>
      <name val="Constantia"/>
      <family val="1"/>
    </font>
    <font>
      <sz val="9"/>
      <name val="Divani"/>
      <charset val="178"/>
    </font>
    <font>
      <sz val="7"/>
      <name val="Constantia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2" fillId="0" borderId="0" xfId="0" applyNumberFormat="1" applyFont="1" applyAlignment="1" applyProtection="1">
      <alignment horizontal="right" vertical="center"/>
      <protection hidden="1"/>
    </xf>
    <xf numFmtId="0" fontId="2" fillId="0" borderId="0" xfId="0" applyNumberFormat="1" applyFont="1" applyBorder="1" applyAlignment="1" applyProtection="1">
      <alignment horizontal="center" vertical="center"/>
      <protection hidden="1"/>
    </xf>
    <xf numFmtId="0" fontId="2" fillId="0" borderId="44" xfId="0" applyNumberFormat="1" applyFont="1" applyBorder="1" applyAlignment="1" applyProtection="1">
      <alignment horizontal="center" vertical="center"/>
      <protection hidden="1"/>
    </xf>
    <xf numFmtId="0" fontId="7" fillId="0" borderId="10" xfId="1" applyFont="1" applyBorder="1" applyAlignment="1" applyProtection="1">
      <alignment horizontal="centerContinuous" vertical="center"/>
      <protection hidden="1"/>
    </xf>
    <xf numFmtId="0" fontId="8" fillId="0" borderId="10" xfId="0" applyNumberFormat="1" applyFont="1" applyBorder="1" applyAlignment="1" applyProtection="1">
      <alignment horizontal="right" vertical="center"/>
      <protection hidden="1"/>
    </xf>
    <xf numFmtId="0" fontId="2" fillId="0" borderId="10" xfId="0" applyNumberFormat="1" applyFont="1" applyBorder="1" applyAlignment="1" applyProtection="1">
      <alignment horizontal="center" vertical="center"/>
      <protection hidden="1"/>
    </xf>
    <xf numFmtId="0" fontId="2" fillId="0" borderId="10" xfId="0" applyNumberFormat="1" applyFont="1" applyBorder="1" applyAlignment="1" applyProtection="1">
      <alignment horizontal="left" vertical="center"/>
      <protection hidden="1"/>
    </xf>
    <xf numFmtId="0" fontId="2" fillId="0" borderId="10" xfId="0" applyNumberFormat="1" applyFont="1" applyBorder="1" applyAlignment="1" applyProtection="1">
      <alignment horizontal="centerContinuous" vertical="center"/>
      <protection hidden="1"/>
    </xf>
    <xf numFmtId="0" fontId="11" fillId="0" borderId="45" xfId="0" applyNumberFormat="1" applyFont="1" applyBorder="1" applyAlignment="1" applyProtection="1">
      <alignment horizontal="centerContinuous" vertical="center"/>
      <protection locked="0"/>
    </xf>
    <xf numFmtId="0" fontId="11" fillId="0" borderId="10" xfId="0" applyNumberFormat="1" applyFont="1" applyBorder="1" applyAlignment="1" applyProtection="1">
      <alignment horizontal="centerContinuous" vertical="center"/>
      <protection hidden="1"/>
    </xf>
    <xf numFmtId="0" fontId="2" fillId="0" borderId="46" xfId="0" applyNumberFormat="1" applyFont="1" applyBorder="1" applyAlignment="1" applyProtection="1">
      <alignment horizontal="centerContinuous" vertical="center"/>
      <protection hidden="1"/>
    </xf>
    <xf numFmtId="0" fontId="2" fillId="0" borderId="10" xfId="0" applyNumberFormat="1" applyFont="1" applyBorder="1" applyAlignment="1" applyProtection="1">
      <alignment horizontal="right" vertical="center"/>
      <protection hidden="1"/>
    </xf>
    <xf numFmtId="0" fontId="2" fillId="0" borderId="0" xfId="0" applyNumberFormat="1" applyFont="1" applyAlignment="1" applyProtection="1">
      <alignment vertical="center"/>
      <protection hidden="1"/>
    </xf>
    <xf numFmtId="0" fontId="2" fillId="0" borderId="0" xfId="0" applyNumberFormat="1" applyFont="1" applyAlignment="1" applyProtection="1">
      <alignment horizontal="center" vertical="center"/>
      <protection hidden="1"/>
    </xf>
    <xf numFmtId="0" fontId="2" fillId="0" borderId="0" xfId="0" applyNumberFormat="1" applyFont="1" applyAlignment="1" applyProtection="1">
      <alignment horizontal="left" vertical="center"/>
      <protection hidden="1"/>
    </xf>
    <xf numFmtId="0" fontId="2" fillId="0" borderId="0" xfId="0" applyNumberFormat="1" applyFont="1" applyAlignment="1" applyProtection="1">
      <alignment horizontal="center" vertical="center"/>
      <protection hidden="1"/>
    </xf>
    <xf numFmtId="0" fontId="2" fillId="0" borderId="0" xfId="0" applyNumberFormat="1" applyFont="1" applyAlignment="1" applyProtection="1">
      <alignment horizontal="center" vertical="center"/>
      <protection hidden="1"/>
    </xf>
    <xf numFmtId="0" fontId="2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1" xfId="0" applyNumberFormat="1" applyFont="1" applyBorder="1" applyAlignment="1" applyProtection="1">
      <alignment horizontal="left" vertical="center"/>
      <protection hidden="1"/>
    </xf>
    <xf numFmtId="0" fontId="2" fillId="0" borderId="60" xfId="0" applyNumberFormat="1" applyFont="1" applyBorder="1" applyAlignment="1" applyProtection="1">
      <alignment horizontal="center" vertical="center"/>
      <protection hidden="1"/>
    </xf>
    <xf numFmtId="0" fontId="2" fillId="0" borderId="10" xfId="0" applyNumberFormat="1" applyFont="1" applyBorder="1" applyAlignment="1" applyProtection="1">
      <alignment vertical="center"/>
      <protection hidden="1"/>
    </xf>
    <xf numFmtId="0" fontId="11" fillId="0" borderId="45" xfId="0" applyNumberFormat="1" applyFont="1" applyBorder="1" applyAlignment="1" applyProtection="1">
      <alignment horizontal="center" vertical="center"/>
      <protection locked="0"/>
    </xf>
    <xf numFmtId="49" fontId="6" fillId="0" borderId="45" xfId="0" applyNumberFormat="1" applyFont="1" applyBorder="1" applyAlignment="1" applyProtection="1">
      <alignment horizontal="center" vertical="center"/>
      <protection locked="0"/>
    </xf>
    <xf numFmtId="0" fontId="2" fillId="0" borderId="68" xfId="0" applyNumberFormat="1" applyFont="1" applyBorder="1" applyAlignment="1" applyProtection="1">
      <alignment horizontal="center" vertical="center"/>
      <protection hidden="1"/>
    </xf>
    <xf numFmtId="14" fontId="11" fillId="6" borderId="45" xfId="0" applyNumberFormat="1" applyFont="1" applyFill="1" applyBorder="1" applyAlignment="1" applyProtection="1">
      <alignment horizontal="center" vertical="center"/>
      <protection locked="0"/>
    </xf>
    <xf numFmtId="0" fontId="11" fillId="6" borderId="45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Border="1" applyAlignment="1" applyProtection="1">
      <alignment horizontal="left" vertical="center"/>
      <protection hidden="1"/>
    </xf>
    <xf numFmtId="0" fontId="2" fillId="0" borderId="10" xfId="0" applyNumberFormat="1" applyFont="1" applyBorder="1" applyAlignment="1" applyProtection="1">
      <alignment horizontal="left" vertical="center"/>
      <protection hidden="1"/>
    </xf>
    <xf numFmtId="0" fontId="2" fillId="0" borderId="54" xfId="0" applyNumberFormat="1" applyFont="1" applyBorder="1" applyAlignment="1" applyProtection="1">
      <alignment horizontal="center" vertical="center"/>
      <protection locked="0"/>
    </xf>
    <xf numFmtId="0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53" xfId="0" applyNumberFormat="1" applyFont="1" applyBorder="1" applyAlignment="1" applyProtection="1">
      <alignment horizontal="center" vertical="center"/>
      <protection locked="0"/>
    </xf>
    <xf numFmtId="0" fontId="2" fillId="0" borderId="56" xfId="0" applyNumberFormat="1" applyFont="1" applyBorder="1" applyAlignment="1" applyProtection="1">
      <alignment horizontal="center" vertical="center"/>
      <protection locked="0"/>
    </xf>
    <xf numFmtId="0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55" xfId="0" applyNumberFormat="1" applyFont="1" applyBorder="1" applyAlignment="1" applyProtection="1">
      <alignment horizontal="center" vertical="center"/>
      <protection locked="0"/>
    </xf>
    <xf numFmtId="0" fontId="2" fillId="2" borderId="20" xfId="0" applyNumberFormat="1" applyFont="1" applyFill="1" applyBorder="1" applyAlignment="1" applyProtection="1">
      <alignment horizontal="center" vertical="center"/>
      <protection locked="0"/>
    </xf>
    <xf numFmtId="0" fontId="2" fillId="2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hidden="1"/>
    </xf>
    <xf numFmtId="0" fontId="2" fillId="0" borderId="54" xfId="0" applyNumberFormat="1" applyFont="1" applyBorder="1" applyAlignment="1" applyProtection="1">
      <alignment horizontal="center" vertical="center"/>
      <protection hidden="1"/>
    </xf>
    <xf numFmtId="0" fontId="2" fillId="0" borderId="22" xfId="0" applyNumberFormat="1" applyFont="1" applyBorder="1" applyAlignment="1" applyProtection="1">
      <alignment horizontal="center" vertical="center"/>
      <protection hidden="1"/>
    </xf>
    <xf numFmtId="0" fontId="2" fillId="0" borderId="53" xfId="0" applyNumberFormat="1" applyFont="1" applyBorder="1" applyAlignment="1" applyProtection="1">
      <alignment horizontal="center" vertical="center"/>
      <protection hidden="1"/>
    </xf>
    <xf numFmtId="0" fontId="2" fillId="4" borderId="54" xfId="0" applyNumberFormat="1" applyFont="1" applyFill="1" applyBorder="1" applyAlignment="1" applyProtection="1">
      <alignment horizontal="center" vertical="center"/>
      <protection hidden="1"/>
    </xf>
    <xf numFmtId="0" fontId="2" fillId="4" borderId="21" xfId="0" applyNumberFormat="1" applyFont="1" applyFill="1" applyBorder="1" applyAlignment="1" applyProtection="1">
      <alignment horizontal="center" vertical="center"/>
      <protection hidden="1"/>
    </xf>
    <xf numFmtId="0" fontId="14" fillId="0" borderId="20" xfId="0" applyNumberFormat="1" applyFont="1" applyBorder="1" applyAlignment="1" applyProtection="1">
      <alignment horizontal="center" vertical="center"/>
      <protection hidden="1"/>
    </xf>
    <xf numFmtId="0" fontId="14" fillId="0" borderId="53" xfId="0" applyNumberFormat="1" applyFont="1" applyBorder="1" applyAlignment="1" applyProtection="1">
      <alignment horizontal="center" vertical="center"/>
      <protection hidden="1"/>
    </xf>
    <xf numFmtId="0" fontId="2" fillId="4" borderId="23" xfId="0" applyNumberFormat="1" applyFont="1" applyFill="1" applyBorder="1" applyAlignment="1" applyProtection="1">
      <alignment horizontal="center" vertical="center"/>
      <protection hidden="1"/>
    </xf>
    <xf numFmtId="0" fontId="2" fillId="3" borderId="57" xfId="0" applyNumberFormat="1" applyFont="1" applyFill="1" applyBorder="1" applyAlignment="1" applyProtection="1">
      <alignment horizontal="center" vertical="center"/>
      <protection hidden="1"/>
    </xf>
    <xf numFmtId="0" fontId="2" fillId="3" borderId="58" xfId="0" applyNumberFormat="1" applyFont="1" applyFill="1" applyBorder="1" applyAlignment="1" applyProtection="1">
      <alignment horizontal="center" vertical="center"/>
      <protection hidden="1"/>
    </xf>
    <xf numFmtId="0" fontId="2" fillId="3" borderId="59" xfId="0" applyNumberFormat="1" applyFont="1" applyFill="1" applyBorder="1" applyAlignment="1" applyProtection="1">
      <alignment horizontal="center" vertical="center"/>
      <protection hidden="1"/>
    </xf>
    <xf numFmtId="0" fontId="14" fillId="0" borderId="28" xfId="0" applyNumberFormat="1" applyFont="1" applyBorder="1" applyAlignment="1" applyProtection="1">
      <alignment horizontal="center" vertical="center"/>
      <protection hidden="1"/>
    </xf>
    <xf numFmtId="0" fontId="14" fillId="0" borderId="55" xfId="0" applyNumberFormat="1" applyFont="1" applyBorder="1" applyAlignment="1" applyProtection="1">
      <alignment horizontal="center" vertical="center"/>
      <protection hidden="1"/>
    </xf>
    <xf numFmtId="0" fontId="2" fillId="0" borderId="24" xfId="0" applyNumberFormat="1" applyFont="1" applyBorder="1" applyAlignment="1" applyProtection="1">
      <alignment horizontal="center" vertical="center"/>
      <protection locked="0"/>
    </xf>
    <xf numFmtId="0" fontId="2" fillId="4" borderId="53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Border="1" applyAlignment="1" applyProtection="1">
      <alignment horizontal="center" vertical="center"/>
      <protection hidden="1"/>
    </xf>
    <xf numFmtId="0" fontId="2" fillId="0" borderId="55" xfId="0" applyNumberFormat="1" applyFont="1" applyBorder="1" applyAlignment="1" applyProtection="1">
      <alignment horizontal="center" vertical="center"/>
      <protection hidden="1"/>
    </xf>
    <xf numFmtId="0" fontId="2" fillId="0" borderId="25" xfId="0" applyNumberFormat="1" applyFont="1" applyBorder="1" applyAlignment="1" applyProtection="1">
      <alignment horizontal="center" vertical="center"/>
      <protection locked="0"/>
    </xf>
    <xf numFmtId="0" fontId="2" fillId="4" borderId="56" xfId="0" applyNumberFormat="1" applyFont="1" applyFill="1" applyBorder="1" applyAlignment="1" applyProtection="1">
      <alignment horizontal="center" vertical="center"/>
      <protection hidden="1"/>
    </xf>
    <xf numFmtId="0" fontId="2" fillId="4" borderId="55" xfId="0" applyNumberFormat="1" applyFont="1" applyFill="1" applyBorder="1" applyAlignment="1" applyProtection="1">
      <alignment horizontal="center" vertical="center"/>
      <protection hidden="1"/>
    </xf>
    <xf numFmtId="0" fontId="2" fillId="0" borderId="56" xfId="0" applyNumberFormat="1" applyFont="1" applyBorder="1" applyAlignment="1" applyProtection="1">
      <alignment horizontal="center" vertical="center"/>
      <protection hidden="1"/>
    </xf>
    <xf numFmtId="0" fontId="2" fillId="0" borderId="26" xfId="0" applyNumberFormat="1" applyFont="1" applyBorder="1" applyAlignment="1" applyProtection="1">
      <alignment horizontal="center" vertical="center"/>
      <protection hidden="1"/>
    </xf>
    <xf numFmtId="0" fontId="2" fillId="4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Border="1" applyAlignment="1" applyProtection="1">
      <alignment horizontal="center" vertical="center"/>
      <protection hidden="1"/>
    </xf>
    <xf numFmtId="0" fontId="2" fillId="4" borderId="29" xfId="0" applyNumberFormat="1" applyFont="1" applyFill="1" applyBorder="1" applyAlignment="1" applyProtection="1">
      <alignment horizontal="center" vertical="center"/>
      <protection hidden="1"/>
    </xf>
    <xf numFmtId="0" fontId="15" fillId="0" borderId="20" xfId="0" applyNumberFormat="1" applyFont="1" applyBorder="1" applyAlignment="1" applyProtection="1">
      <alignment horizontal="center" vertical="center"/>
      <protection hidden="1"/>
    </xf>
    <xf numFmtId="0" fontId="15" fillId="0" borderId="53" xfId="0" applyNumberFormat="1" applyFont="1" applyBorder="1" applyAlignment="1" applyProtection="1">
      <alignment horizontal="center" vertical="center"/>
      <protection hidden="1"/>
    </xf>
    <xf numFmtId="0" fontId="6" fillId="0" borderId="54" xfId="0" applyNumberFormat="1" applyFont="1" applyBorder="1" applyAlignment="1" applyProtection="1">
      <alignment horizontal="center" vertical="center"/>
      <protection locked="0"/>
    </xf>
    <xf numFmtId="0" fontId="6" fillId="0" borderId="22" xfId="0" applyNumberFormat="1" applyFont="1" applyBorder="1" applyAlignment="1" applyProtection="1">
      <alignment horizontal="center" vertical="center"/>
      <protection locked="0"/>
    </xf>
    <xf numFmtId="0" fontId="6" fillId="0" borderId="53" xfId="0" applyNumberFormat="1" applyFont="1" applyBorder="1" applyAlignment="1" applyProtection="1">
      <alignment horizontal="center" vertical="center"/>
      <protection locked="0"/>
    </xf>
    <xf numFmtId="0" fontId="16" fillId="0" borderId="54" xfId="0" applyNumberFormat="1" applyFont="1" applyBorder="1" applyAlignment="1" applyProtection="1">
      <alignment horizontal="center" vertical="center"/>
      <protection hidden="1"/>
    </xf>
    <xf numFmtId="0" fontId="16" fillId="0" borderId="54" xfId="0" applyNumberFormat="1" applyFont="1" applyBorder="1" applyAlignment="1" applyProtection="1">
      <alignment horizontal="center" vertical="center"/>
      <protection locked="0"/>
    </xf>
    <xf numFmtId="0" fontId="16" fillId="0" borderId="22" xfId="0" applyNumberFormat="1" applyFont="1" applyBorder="1" applyAlignment="1" applyProtection="1">
      <alignment horizontal="center" vertical="center"/>
      <protection locked="0"/>
    </xf>
    <xf numFmtId="0" fontId="16" fillId="0" borderId="53" xfId="0" applyNumberFormat="1" applyFont="1" applyBorder="1" applyAlignment="1" applyProtection="1">
      <alignment horizontal="center" vertical="center"/>
      <protection locked="0"/>
    </xf>
    <xf numFmtId="0" fontId="15" fillId="5" borderId="20" xfId="0" applyNumberFormat="1" applyFont="1" applyFill="1" applyBorder="1" applyAlignment="1" applyProtection="1">
      <alignment horizontal="center" vertical="center"/>
      <protection hidden="1"/>
    </xf>
    <xf numFmtId="0" fontId="15" fillId="5" borderId="53" xfId="0" applyNumberFormat="1" applyFont="1" applyFill="1" applyBorder="1" applyAlignment="1" applyProtection="1">
      <alignment horizontal="center" vertical="center"/>
      <protection hidden="1"/>
    </xf>
    <xf numFmtId="0" fontId="15" fillId="5" borderId="54" xfId="0" applyNumberFormat="1" applyFont="1" applyFill="1" applyBorder="1" applyAlignment="1" applyProtection="1">
      <alignment horizontal="center" vertical="center"/>
      <protection locked="0"/>
    </xf>
    <xf numFmtId="0" fontId="15" fillId="5" borderId="53" xfId="0" applyNumberFormat="1" applyFont="1" applyFill="1" applyBorder="1" applyAlignment="1" applyProtection="1">
      <alignment horizontal="center" vertical="center"/>
      <protection locked="0"/>
    </xf>
    <xf numFmtId="0" fontId="6" fillId="0" borderId="54" xfId="0" applyNumberFormat="1" applyFont="1" applyBorder="1" applyAlignment="1" applyProtection="1">
      <alignment horizontal="center" vertical="center"/>
      <protection hidden="1"/>
    </xf>
    <xf numFmtId="0" fontId="6" fillId="0" borderId="22" xfId="0" applyNumberFormat="1" applyFont="1" applyBorder="1" applyAlignment="1" applyProtection="1">
      <alignment horizontal="center" vertical="center"/>
      <protection hidden="1"/>
    </xf>
    <xf numFmtId="0" fontId="6" fillId="0" borderId="53" xfId="0" applyNumberFormat="1" applyFont="1" applyBorder="1" applyAlignment="1" applyProtection="1">
      <alignment horizontal="center" vertical="center"/>
      <protection hidden="1"/>
    </xf>
    <xf numFmtId="0" fontId="2" fillId="0" borderId="54" xfId="0" applyNumberFormat="1" applyFont="1" applyBorder="1" applyAlignment="1" applyProtection="1">
      <alignment horizontal="center" vertical="center" shrinkToFit="1"/>
      <protection hidden="1"/>
    </xf>
    <xf numFmtId="0" fontId="2" fillId="0" borderId="22" xfId="0" applyNumberFormat="1" applyFont="1" applyBorder="1" applyAlignment="1" applyProtection="1">
      <alignment horizontal="center" vertical="center" shrinkToFit="1"/>
      <protection hidden="1"/>
    </xf>
    <xf numFmtId="0" fontId="2" fillId="0" borderId="53" xfId="0" applyNumberFormat="1" applyFont="1" applyBorder="1" applyAlignment="1" applyProtection="1">
      <alignment horizontal="center" vertical="center" shrinkToFit="1"/>
      <protection hidden="1"/>
    </xf>
    <xf numFmtId="0" fontId="2" fillId="4" borderId="50" xfId="0" applyNumberFormat="1" applyFont="1" applyFill="1" applyBorder="1" applyAlignment="1" applyProtection="1">
      <alignment horizontal="center" vertical="center"/>
      <protection hidden="1"/>
    </xf>
    <xf numFmtId="0" fontId="2" fillId="4" borderId="19" xfId="0" applyNumberFormat="1" applyFont="1" applyFill="1" applyBorder="1" applyAlignment="1" applyProtection="1">
      <alignment horizontal="center" vertical="center"/>
      <protection hidden="1"/>
    </xf>
    <xf numFmtId="0" fontId="2" fillId="4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49" xfId="0" applyNumberFormat="1" applyFont="1" applyFill="1" applyBorder="1" applyAlignment="1" applyProtection="1">
      <alignment horizontal="center" vertical="center" wrapText="1"/>
      <protection hidden="1"/>
    </xf>
    <xf numFmtId="0" fontId="13" fillId="4" borderId="50" xfId="0" applyNumberFormat="1" applyFont="1" applyFill="1" applyBorder="1" applyAlignment="1" applyProtection="1">
      <alignment horizontal="center" vertical="center" wrapText="1"/>
      <protection hidden="1"/>
    </xf>
    <xf numFmtId="0" fontId="13" fillId="4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Border="1" applyAlignment="1" applyProtection="1">
      <alignment horizontal="right" vertical="center"/>
      <protection locked="0"/>
    </xf>
    <xf numFmtId="0" fontId="2" fillId="0" borderId="7" xfId="0" applyNumberFormat="1" applyFont="1" applyBorder="1" applyAlignment="1" applyProtection="1">
      <alignment horizontal="right" vertical="center"/>
      <protection locked="0"/>
    </xf>
    <xf numFmtId="0" fontId="2" fillId="0" borderId="34" xfId="0" applyNumberFormat="1" applyFont="1" applyBorder="1" applyAlignment="1" applyProtection="1">
      <alignment horizontal="right" vertical="center"/>
      <protection locked="0"/>
    </xf>
    <xf numFmtId="0" fontId="2" fillId="3" borderId="35" xfId="0" applyNumberFormat="1" applyFont="1" applyFill="1" applyBorder="1" applyAlignment="1" applyProtection="1">
      <alignment horizontal="center" vertical="center"/>
      <protection locked="0"/>
    </xf>
    <xf numFmtId="0" fontId="2" fillId="3" borderId="36" xfId="0" applyNumberFormat="1" applyFont="1" applyFill="1" applyBorder="1" applyAlignment="1" applyProtection="1">
      <alignment horizontal="center" vertical="center"/>
      <protection locked="0"/>
    </xf>
    <xf numFmtId="0" fontId="2" fillId="0" borderId="37" xfId="0" applyNumberFormat="1" applyFont="1" applyBorder="1" applyAlignment="1" applyProtection="1">
      <alignment horizontal="center" vertical="center"/>
      <protection locked="0"/>
    </xf>
    <xf numFmtId="0" fontId="2" fillId="0" borderId="38" xfId="0" applyNumberFormat="1" applyFont="1" applyBorder="1" applyAlignment="1" applyProtection="1">
      <alignment horizontal="center" vertical="center"/>
      <protection locked="0"/>
    </xf>
    <xf numFmtId="0" fontId="2" fillId="0" borderId="39" xfId="0" applyNumberFormat="1" applyFont="1" applyBorder="1" applyAlignment="1" applyProtection="1">
      <alignment horizontal="center" vertical="center"/>
      <protection locked="0"/>
    </xf>
    <xf numFmtId="0" fontId="2" fillId="0" borderId="40" xfId="0" applyNumberFormat="1" applyFont="1" applyBorder="1" applyAlignment="1" applyProtection="1">
      <alignment horizontal="center" vertical="center"/>
      <protection locked="0"/>
    </xf>
    <xf numFmtId="0" fontId="2" fillId="0" borderId="39" xfId="0" applyNumberFormat="1" applyFont="1" applyBorder="1" applyAlignment="1" applyProtection="1">
      <alignment horizontal="right" vertical="center"/>
      <protection locked="0"/>
    </xf>
    <xf numFmtId="0" fontId="2" fillId="0" borderId="40" xfId="0" applyNumberFormat="1" applyFont="1" applyBorder="1" applyAlignment="1" applyProtection="1">
      <alignment horizontal="right" vertical="center"/>
      <protection locked="0"/>
    </xf>
    <xf numFmtId="0" fontId="2" fillId="0" borderId="38" xfId="0" applyNumberFormat="1" applyFont="1" applyBorder="1" applyAlignment="1" applyProtection="1">
      <alignment horizontal="right" vertical="center"/>
      <protection locked="0"/>
    </xf>
    <xf numFmtId="0" fontId="2" fillId="3" borderId="39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0" borderId="67" xfId="0" applyNumberFormat="1" applyFont="1" applyBorder="1" applyAlignment="1" applyProtection="1">
      <alignment horizontal="center" vertical="center"/>
      <protection locked="0"/>
    </xf>
    <xf numFmtId="0" fontId="2" fillId="3" borderId="42" xfId="0" applyNumberFormat="1" applyFont="1" applyFill="1" applyBorder="1" applyAlignment="1" applyProtection="1">
      <alignment horizontal="center" vertical="center"/>
      <protection locked="0"/>
    </xf>
    <xf numFmtId="0" fontId="2" fillId="0" borderId="33" xfId="0" applyNumberFormat="1" applyFont="1" applyBorder="1" applyAlignment="1" applyProtection="1">
      <alignment horizontal="center" vertical="center"/>
      <protection locked="0"/>
    </xf>
    <xf numFmtId="0" fontId="2" fillId="0" borderId="34" xfId="0" applyNumberFormat="1" applyFont="1" applyBorder="1" applyAlignment="1" applyProtection="1">
      <alignment horizontal="center" vertical="center"/>
      <protection locked="0"/>
    </xf>
    <xf numFmtId="0" fontId="2" fillId="0" borderId="35" xfId="0" applyNumberFormat="1" applyFont="1" applyBorder="1" applyAlignment="1" applyProtection="1">
      <alignment horizontal="center" vertical="center"/>
      <protection locked="0"/>
    </xf>
    <xf numFmtId="0" fontId="2" fillId="0" borderId="7" xfId="0" applyNumberFormat="1" applyFont="1" applyBorder="1" applyAlignment="1" applyProtection="1">
      <alignment horizontal="center" vertical="center"/>
      <protection locked="0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 applyProtection="1">
      <alignment horizontal="center" vertical="center"/>
      <protection locked="0"/>
    </xf>
    <xf numFmtId="0" fontId="2" fillId="2" borderId="28" xfId="0" applyNumberFormat="1" applyFont="1" applyFill="1" applyBorder="1" applyAlignment="1" applyProtection="1">
      <alignment horizontal="center" vertical="center"/>
      <protection locked="0"/>
    </xf>
    <xf numFmtId="0" fontId="2" fillId="2" borderId="29" xfId="0" applyNumberFormat="1" applyFont="1" applyFill="1" applyBorder="1" applyAlignment="1" applyProtection="1">
      <alignment horizontal="center" vertical="center"/>
      <protection locked="0"/>
    </xf>
    <xf numFmtId="0" fontId="2" fillId="3" borderId="12" xfId="0" applyNumberFormat="1" applyFont="1" applyFill="1" applyBorder="1" applyAlignment="1" applyProtection="1">
      <alignment horizontal="center" vertical="center"/>
      <protection hidden="1"/>
    </xf>
    <xf numFmtId="0" fontId="2" fillId="3" borderId="30" xfId="0" applyNumberFormat="1" applyFont="1" applyFill="1" applyBorder="1" applyAlignment="1" applyProtection="1">
      <alignment horizontal="center" vertical="center"/>
      <protection hidden="1"/>
    </xf>
    <xf numFmtId="0" fontId="2" fillId="3" borderId="31" xfId="0" applyNumberFormat="1" applyFont="1" applyFill="1" applyBorder="1" applyAlignment="1" applyProtection="1">
      <alignment horizontal="center" vertical="center"/>
      <protection hidden="1"/>
    </xf>
    <xf numFmtId="0" fontId="2" fillId="3" borderId="13" xfId="0" applyNumberFormat="1" applyFont="1" applyFill="1" applyBorder="1" applyAlignment="1" applyProtection="1">
      <alignment horizontal="center" vertical="center"/>
      <protection hidden="1"/>
    </xf>
    <xf numFmtId="0" fontId="2" fillId="3" borderId="15" xfId="0" applyNumberFormat="1" applyFont="1" applyFill="1" applyBorder="1" applyAlignment="1" applyProtection="1">
      <alignment horizontal="center" vertical="center"/>
      <protection hidden="1"/>
    </xf>
    <xf numFmtId="0" fontId="2" fillId="3" borderId="14" xfId="0" applyNumberFormat="1" applyFont="1" applyFill="1" applyBorder="1" applyAlignment="1" applyProtection="1">
      <alignment horizontal="center" vertical="center"/>
      <protection hidden="1"/>
    </xf>
    <xf numFmtId="0" fontId="2" fillId="3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0" xfId="0" applyNumberFormat="1" applyFont="1" applyBorder="1" applyAlignment="1" applyProtection="1">
      <alignment horizontal="right" vertical="center"/>
      <protection locked="0"/>
    </xf>
    <xf numFmtId="0" fontId="2" fillId="0" borderId="22" xfId="0" applyNumberFormat="1" applyFont="1" applyBorder="1" applyAlignment="1" applyProtection="1">
      <alignment horizontal="right" vertical="center"/>
      <protection locked="0"/>
    </xf>
    <xf numFmtId="0" fontId="2" fillId="0" borderId="21" xfId="0" applyNumberFormat="1" applyFont="1" applyBorder="1" applyAlignment="1" applyProtection="1">
      <alignment horizontal="right" vertical="center"/>
      <protection locked="0"/>
    </xf>
    <xf numFmtId="0" fontId="2" fillId="0" borderId="24" xfId="0" applyNumberFormat="1" applyFont="1" applyBorder="1" applyAlignment="1" applyProtection="1">
      <alignment horizontal="center" vertical="center"/>
    </xf>
    <xf numFmtId="0" fontId="2" fillId="0" borderId="22" xfId="0" applyNumberFormat="1" applyFont="1" applyBorder="1" applyAlignment="1" applyProtection="1">
      <alignment horizontal="center" vertical="center"/>
    </xf>
    <xf numFmtId="0" fontId="2" fillId="0" borderId="21" xfId="0" applyNumberFormat="1" applyFont="1" applyBorder="1" applyAlignment="1" applyProtection="1">
      <alignment horizontal="center" vertical="center"/>
    </xf>
    <xf numFmtId="0" fontId="2" fillId="0" borderId="20" xfId="0" applyNumberFormat="1" applyFont="1" applyBorder="1" applyAlignment="1" applyProtection="1">
      <alignment horizontal="center" vertical="center"/>
      <protection locked="0"/>
    </xf>
    <xf numFmtId="2" fontId="2" fillId="0" borderId="20" xfId="0" applyNumberFormat="1" applyFont="1" applyBorder="1" applyAlignment="1" applyProtection="1">
      <alignment horizontal="center" vertical="center"/>
      <protection locked="0"/>
    </xf>
    <xf numFmtId="2" fontId="2" fillId="0" borderId="22" xfId="0" applyNumberFormat="1" applyFont="1" applyBorder="1" applyAlignment="1" applyProtection="1">
      <alignment horizontal="center" vertical="center"/>
      <protection locked="0"/>
    </xf>
    <xf numFmtId="2" fontId="2" fillId="0" borderId="21" xfId="0" applyNumberFormat="1" applyFont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13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1" xfId="0" applyNumberFormat="1" applyFont="1" applyBorder="1" applyAlignment="1" applyProtection="1">
      <alignment horizontal="center" vertical="center"/>
      <protection locked="0"/>
    </xf>
    <xf numFmtId="0" fontId="2" fillId="0" borderId="0" xfId="0" applyNumberFormat="1" applyFont="1" applyAlignment="1" applyProtection="1">
      <alignment horizontal="left" vertical="center"/>
      <protection hidden="1"/>
    </xf>
    <xf numFmtId="0" fontId="2" fillId="0" borderId="20" xfId="0" applyNumberFormat="1" applyFont="1" applyBorder="1" applyAlignment="1" applyProtection="1">
      <alignment horizontal="right" vertical="center"/>
      <protection hidden="1"/>
    </xf>
    <xf numFmtId="0" fontId="2" fillId="0" borderId="22" xfId="0" applyNumberFormat="1" applyFont="1" applyBorder="1" applyAlignment="1" applyProtection="1">
      <alignment horizontal="right" vertical="center"/>
      <protection hidden="1"/>
    </xf>
    <xf numFmtId="0" fontId="2" fillId="0" borderId="21" xfId="0" applyNumberFormat="1" applyFont="1" applyBorder="1" applyAlignment="1" applyProtection="1">
      <alignment horizontal="right" vertical="center"/>
      <protection hidden="1"/>
    </xf>
    <xf numFmtId="0" fontId="19" fillId="0" borderId="24" xfId="0" applyNumberFormat="1" applyFont="1" applyBorder="1" applyAlignment="1" applyProtection="1">
      <alignment horizontal="center" vertical="center"/>
    </xf>
    <xf numFmtId="0" fontId="13" fillId="0" borderId="22" xfId="0" applyNumberFormat="1" applyFont="1" applyBorder="1" applyAlignment="1" applyProtection="1">
      <alignment horizontal="center" vertical="center"/>
    </xf>
    <xf numFmtId="0" fontId="13" fillId="0" borderId="21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right" vertical="center"/>
      <protection hidden="1"/>
    </xf>
    <xf numFmtId="0" fontId="2" fillId="0" borderId="22" xfId="0" applyFont="1" applyBorder="1" applyAlignment="1" applyProtection="1">
      <alignment horizontal="right" vertical="center"/>
      <protection hidden="1"/>
    </xf>
    <xf numFmtId="0" fontId="2" fillId="0" borderId="21" xfId="0" applyFont="1" applyBorder="1" applyAlignment="1" applyProtection="1">
      <alignment horizontal="right" vertical="center"/>
      <protection hidden="1"/>
    </xf>
    <xf numFmtId="0" fontId="2" fillId="0" borderId="0" xfId="0" applyNumberFormat="1" applyFont="1" applyAlignment="1" applyProtection="1">
      <alignment horizontal="center" vertical="center"/>
      <protection hidden="1"/>
    </xf>
    <xf numFmtId="0" fontId="2" fillId="0" borderId="10" xfId="0" applyNumberFormat="1" applyFont="1" applyBorder="1" applyAlignment="1" applyProtection="1">
      <alignment horizontal="center" vertical="center"/>
      <protection hidden="1"/>
    </xf>
    <xf numFmtId="0" fontId="2" fillId="0" borderId="11" xfId="0" applyNumberFormat="1" applyFont="1" applyBorder="1" applyAlignment="1" applyProtection="1">
      <alignment horizontal="center" vertical="center"/>
      <protection hidden="1"/>
    </xf>
    <xf numFmtId="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3" xfId="0" applyNumberFormat="1" applyFont="1" applyBorder="1" applyAlignment="1" applyProtection="1">
      <alignment horizontal="center" vertical="center"/>
      <protection hidden="1"/>
    </xf>
    <xf numFmtId="0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5" xfId="0" applyNumberFormat="1" applyFont="1" applyBorder="1" applyAlignment="1" applyProtection="1">
      <alignment horizontal="center" vertical="center"/>
      <protection hidden="1"/>
    </xf>
    <xf numFmtId="0" fontId="2" fillId="0" borderId="65" xfId="0" applyNumberFormat="1" applyFont="1" applyBorder="1" applyAlignment="1" applyProtection="1">
      <alignment horizontal="center" vertical="center"/>
      <protection hidden="1"/>
    </xf>
    <xf numFmtId="0" fontId="2" fillId="0" borderId="66" xfId="0" applyNumberFormat="1" applyFont="1" applyBorder="1" applyAlignment="1" applyProtection="1">
      <alignment horizontal="center" vertical="center"/>
      <protection hidden="1"/>
    </xf>
    <xf numFmtId="0" fontId="2" fillId="0" borderId="43" xfId="0" applyNumberFormat="1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0" fontId="2" fillId="4" borderId="64" xfId="0" applyNumberFormat="1" applyFont="1" applyFill="1" applyBorder="1" applyAlignment="1" applyProtection="1">
      <alignment horizontal="center" vertical="center"/>
      <protection hidden="1"/>
    </xf>
    <xf numFmtId="0" fontId="2" fillId="4" borderId="49" xfId="0" applyNumberFormat="1" applyFont="1" applyFill="1" applyBorder="1" applyAlignment="1" applyProtection="1">
      <alignment horizontal="center" vertical="center"/>
      <protection hidden="1"/>
    </xf>
    <xf numFmtId="0" fontId="16" fillId="0" borderId="24" xfId="0" applyNumberFormat="1" applyFont="1" applyBorder="1" applyAlignment="1" applyProtection="1">
      <alignment horizontal="center" vertical="center"/>
    </xf>
    <xf numFmtId="0" fontId="16" fillId="0" borderId="22" xfId="0" applyNumberFormat="1" applyFont="1" applyBorder="1" applyAlignment="1" applyProtection="1">
      <alignment horizontal="center" vertical="center"/>
    </xf>
    <xf numFmtId="0" fontId="16" fillId="0" borderId="21" xfId="0" applyNumberFormat="1" applyFont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4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5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NumberFormat="1" applyFont="1" applyFill="1" applyBorder="1" applyAlignment="1" applyProtection="1">
      <alignment horizontal="center" vertical="center"/>
      <protection locked="0"/>
    </xf>
    <xf numFmtId="2" fontId="2" fillId="0" borderId="20" xfId="0" applyNumberFormat="1" applyFont="1" applyFill="1" applyBorder="1" applyAlignment="1" applyProtection="1">
      <alignment horizontal="center" vertical="center"/>
      <protection locked="0"/>
    </xf>
    <xf numFmtId="2" fontId="2" fillId="0" borderId="22" xfId="0" applyNumberFormat="1" applyFont="1" applyFill="1" applyBorder="1" applyAlignment="1" applyProtection="1">
      <alignment horizontal="center" vertical="center"/>
      <protection locked="0"/>
    </xf>
    <xf numFmtId="2" fontId="2" fillId="0" borderId="21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28" xfId="0" applyNumberFormat="1" applyFont="1" applyBorder="1" applyAlignment="1" applyProtection="1">
      <alignment horizontal="right" vertical="center"/>
      <protection locked="0"/>
    </xf>
    <xf numFmtId="0" fontId="2" fillId="0" borderId="26" xfId="0" applyNumberFormat="1" applyFont="1" applyBorder="1" applyAlignment="1" applyProtection="1">
      <alignment horizontal="right" vertical="center"/>
      <protection locked="0"/>
    </xf>
    <xf numFmtId="0" fontId="2" fillId="0" borderId="27" xfId="0" applyNumberFormat="1" applyFont="1" applyBorder="1" applyAlignment="1" applyProtection="1">
      <alignment horizontal="right" vertical="center"/>
      <protection locked="0"/>
    </xf>
    <xf numFmtId="0" fontId="7" fillId="3" borderId="68" xfId="1" applyFont="1" applyFill="1" applyBorder="1" applyAlignment="1" applyProtection="1">
      <alignment horizontal="center" vertical="center"/>
      <protection hidden="1"/>
    </xf>
    <xf numFmtId="0" fontId="7" fillId="3" borderId="0" xfId="1" applyFont="1" applyFill="1" applyBorder="1" applyAlignment="1" applyProtection="1">
      <alignment horizontal="center" vertical="center"/>
      <protection hidden="1"/>
    </xf>
    <xf numFmtId="0" fontId="7" fillId="3" borderId="60" xfId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Border="1" applyAlignment="1" applyProtection="1">
      <alignment horizontal="left" vertical="center"/>
      <protection hidden="1"/>
    </xf>
    <xf numFmtId="0" fontId="2" fillId="0" borderId="9" xfId="0" applyNumberFormat="1" applyFont="1" applyBorder="1" applyAlignment="1" applyProtection="1">
      <alignment horizontal="center" vertical="center"/>
      <protection hidden="1"/>
    </xf>
    <xf numFmtId="0" fontId="2" fillId="3" borderId="6" xfId="0" applyNumberFormat="1" applyFont="1" applyFill="1" applyBorder="1" applyAlignment="1" applyProtection="1">
      <alignment horizontal="center" vertical="center"/>
      <protection hidden="1"/>
    </xf>
    <xf numFmtId="0" fontId="2" fillId="3" borderId="7" xfId="0" applyNumberFormat="1" applyFont="1" applyFill="1" applyBorder="1" applyAlignment="1" applyProtection="1">
      <alignment horizontal="center" vertical="center"/>
      <protection hidden="1"/>
    </xf>
    <xf numFmtId="0" fontId="2" fillId="3" borderId="36" xfId="0" applyNumberFormat="1" applyFont="1" applyFill="1" applyBorder="1" applyAlignment="1" applyProtection="1">
      <alignment horizontal="center" vertical="center"/>
      <protection hidden="1"/>
    </xf>
    <xf numFmtId="0" fontId="2" fillId="3" borderId="33" xfId="0" applyNumberFormat="1" applyFont="1" applyFill="1" applyBorder="1" applyAlignment="1" applyProtection="1">
      <alignment horizontal="center" vertical="center"/>
      <protection hidden="1"/>
    </xf>
    <xf numFmtId="0" fontId="2" fillId="3" borderId="8" xfId="0" applyNumberFormat="1" applyFont="1" applyFill="1" applyBorder="1" applyAlignment="1" applyProtection="1">
      <alignment horizontal="center" vertical="center"/>
      <protection hidden="1"/>
    </xf>
    <xf numFmtId="0" fontId="7" fillId="3" borderId="47" xfId="0" applyNumberFormat="1" applyFont="1" applyFill="1" applyBorder="1" applyAlignment="1" applyProtection="1">
      <alignment horizontal="center" vertical="center"/>
      <protection hidden="1"/>
    </xf>
    <xf numFmtId="0" fontId="7" fillId="3" borderId="2" xfId="0" applyNumberFormat="1" applyFont="1" applyFill="1" applyBorder="1" applyAlignment="1" applyProtection="1">
      <alignment horizontal="center" vertical="center"/>
      <protection hidden="1"/>
    </xf>
    <xf numFmtId="0" fontId="7" fillId="3" borderId="48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Border="1" applyAlignment="1" applyProtection="1">
      <alignment horizontal="center" vertical="center"/>
      <protection locked="0"/>
    </xf>
    <xf numFmtId="0" fontId="9" fillId="0" borderId="8" xfId="0" applyNumberFormat="1" applyFont="1" applyBorder="1" applyAlignment="1" applyProtection="1">
      <alignment horizontal="center" vertical="center"/>
      <protection locked="0"/>
    </xf>
    <xf numFmtId="0" fontId="10" fillId="0" borderId="6" xfId="0" applyNumberFormat="1" applyFont="1" applyBorder="1" applyAlignment="1" applyProtection="1">
      <alignment horizontal="center" vertical="center"/>
      <protection locked="0"/>
    </xf>
    <xf numFmtId="0" fontId="10" fillId="0" borderId="8" xfId="0" applyNumberFormat="1" applyFont="1" applyBorder="1" applyAlignment="1" applyProtection="1">
      <alignment horizontal="center" vertical="center"/>
      <protection locked="0"/>
    </xf>
    <xf numFmtId="0" fontId="2" fillId="0" borderId="8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hidden="1"/>
    </xf>
    <xf numFmtId="0" fontId="2" fillId="4" borderId="5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2" fillId="0" borderId="0" xfId="0" applyNumberFormat="1" applyFont="1" applyAlignment="1" applyProtection="1">
      <alignment horizontal="right" vertical="center"/>
      <protection hidden="1"/>
    </xf>
    <xf numFmtId="164" fontId="3" fillId="0" borderId="7" xfId="0" applyNumberFormat="1" applyFont="1" applyBorder="1" applyAlignment="1" applyProtection="1">
      <alignment horizontal="right" vertical="center"/>
      <protection locked="0"/>
    </xf>
    <xf numFmtId="0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applyNumberFormat="1" applyFont="1" applyBorder="1" applyAlignment="1" applyProtection="1">
      <alignment horizontal="right" vertical="center"/>
      <protection locked="0"/>
    </xf>
    <xf numFmtId="0" fontId="18" fillId="0" borderId="24" xfId="0" applyNumberFormat="1" applyFont="1" applyBorder="1" applyAlignment="1" applyProtection="1">
      <alignment horizontal="center" vertical="center"/>
    </xf>
    <xf numFmtId="0" fontId="18" fillId="0" borderId="22" xfId="0" applyNumberFormat="1" applyFont="1" applyBorder="1" applyAlignment="1" applyProtection="1">
      <alignment horizontal="center" vertical="center"/>
    </xf>
    <xf numFmtId="0" fontId="18" fillId="0" borderId="21" xfId="0" applyNumberFormat="1" applyFont="1" applyBorder="1" applyAlignment="1" applyProtection="1">
      <alignment horizontal="center" vertical="center"/>
    </xf>
    <xf numFmtId="2" fontId="17" fillId="0" borderId="61" xfId="0" applyNumberFormat="1" applyFont="1" applyBorder="1" applyAlignment="1" applyProtection="1">
      <alignment horizontal="center" vertical="center"/>
      <protection locked="0"/>
    </xf>
    <xf numFmtId="2" fontId="17" fillId="0" borderId="62" xfId="0" applyNumberFormat="1" applyFont="1" applyBorder="1" applyAlignment="1" applyProtection="1">
      <alignment horizontal="center" vertical="center"/>
      <protection locked="0"/>
    </xf>
    <xf numFmtId="2" fontId="17" fillId="0" borderId="63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</cellXfs>
  <cellStyles count="2">
    <cellStyle name="Normal" xfId="0" builtinId="0"/>
    <cellStyle name="Normal_M-2(82.06.20 to 82.07.20)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80596</xdr:colOff>
      <xdr:row>1</xdr:row>
      <xdr:rowOff>76200</xdr:rowOff>
    </xdr:from>
    <xdr:to>
      <xdr:col>6</xdr:col>
      <xdr:colOff>183174</xdr:colOff>
      <xdr:row>3</xdr:row>
      <xdr:rowOff>219808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39615" y="149469"/>
          <a:ext cx="564174" cy="70045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endParaRPr lang="fa-IR" sz="2200">
            <a:latin typeface="IranNastaliq" panose="02020505000000020003" pitchFamily="18" charset="0"/>
            <a:ea typeface="Ebrima" panose="02000000000000000000" pitchFamily="2" charset="0"/>
            <a:cs typeface="IranNastaliq" panose="02020505000000020003" pitchFamily="18" charset="0"/>
          </a:endParaRPr>
        </a:p>
      </xdr:txBody>
    </xdr:sp>
    <xdr:clientData/>
  </xdr:twoCellAnchor>
  <xdr:twoCellAnchor editAs="oneCell">
    <xdr:from>
      <xdr:col>40</xdr:col>
      <xdr:colOff>9525</xdr:colOff>
      <xdr:row>1</xdr:row>
      <xdr:rowOff>19050</xdr:rowOff>
    </xdr:from>
    <xdr:to>
      <xdr:col>46</xdr:col>
      <xdr:colOff>104775</xdr:colOff>
      <xdr:row>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4DE35C-FA02-40F7-8CB6-8134E8C6E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95250"/>
          <a:ext cx="1104900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AZ95"/>
  <sheetViews>
    <sheetView showGridLines="0" tabSelected="1" view="pageBreakPreview" zoomScaleNormal="100" zoomScaleSheetLayoutView="100" workbookViewId="0">
      <selection activeCell="I2" sqref="I2:AM2"/>
    </sheetView>
  </sheetViews>
  <sheetFormatPr defaultColWidth="9.140625" defaultRowHeight="15.75"/>
  <cols>
    <col min="1" max="1" width="2" style="14" customWidth="1"/>
    <col min="2" max="2" width="0.85546875" style="14" customWidth="1"/>
    <col min="3" max="3" width="2.5703125" style="14" customWidth="1"/>
    <col min="4" max="4" width="3" style="14" customWidth="1"/>
    <col min="5" max="5" width="1.42578125" style="14" customWidth="1"/>
    <col min="6" max="6" width="2.5703125" style="14" customWidth="1"/>
    <col min="7" max="7" width="3.5703125" style="14" customWidth="1"/>
    <col min="8" max="8" width="2.5703125" style="14" customWidth="1"/>
    <col min="9" max="9" width="4" style="14" customWidth="1"/>
    <col min="10" max="10" width="2" style="14" customWidth="1"/>
    <col min="11" max="11" width="2.42578125" style="14" customWidth="1"/>
    <col min="12" max="13" width="2.5703125" style="14" customWidth="1"/>
    <col min="14" max="18" width="2.7109375" style="14" customWidth="1"/>
    <col min="19" max="19" width="4.140625" style="14" customWidth="1"/>
    <col min="20" max="20" width="2.7109375" style="14" customWidth="1"/>
    <col min="21" max="21" width="3.140625" style="14" customWidth="1"/>
    <col min="22" max="22" width="2.5703125" style="14" customWidth="1"/>
    <col min="23" max="28" width="2.28515625" style="14" customWidth="1"/>
    <col min="29" max="31" width="2.5703125" style="14" customWidth="1"/>
    <col min="32" max="32" width="2.7109375" style="14" bestFit="1" customWidth="1"/>
    <col min="33" max="33" width="3.5703125" style="14" bestFit="1" customWidth="1"/>
    <col min="34" max="35" width="2.42578125" style="14" customWidth="1"/>
    <col min="36" max="38" width="2.28515625" style="14" customWidth="1"/>
    <col min="39" max="40" width="2.7109375" style="14" customWidth="1"/>
    <col min="41" max="41" width="2.28515625" style="14" customWidth="1"/>
    <col min="42" max="46" width="2.5703125" style="14" customWidth="1"/>
    <col min="47" max="48" width="2.42578125" style="14" customWidth="1"/>
    <col min="49" max="49" width="0.85546875" style="14" customWidth="1"/>
    <col min="50" max="16384" width="9.140625" style="14"/>
  </cols>
  <sheetData>
    <row r="1" spans="2:48" ht="6" customHeight="1"/>
    <row r="2" spans="2:48" ht="21.95" customHeight="1">
      <c r="C2" s="209"/>
      <c r="D2" s="210"/>
      <c r="E2" s="210"/>
      <c r="F2" s="210"/>
      <c r="G2" s="210"/>
      <c r="H2" s="211"/>
      <c r="I2" s="228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30"/>
      <c r="AN2" s="209" t="s">
        <v>147</v>
      </c>
      <c r="AO2" s="210"/>
      <c r="AP2" s="210"/>
      <c r="AQ2" s="210"/>
      <c r="AR2" s="210"/>
      <c r="AS2" s="210"/>
      <c r="AT2" s="210"/>
      <c r="AU2" s="210"/>
      <c r="AV2" s="211"/>
    </row>
    <row r="3" spans="2:48" ht="21.95" customHeight="1">
      <c r="C3" s="212"/>
      <c r="D3" s="213"/>
      <c r="E3" s="213"/>
      <c r="F3" s="213"/>
      <c r="G3" s="213"/>
      <c r="H3" s="214"/>
      <c r="I3" s="207"/>
      <c r="J3" s="182"/>
      <c r="K3" s="182"/>
      <c r="L3" s="182"/>
      <c r="M3" s="182"/>
      <c r="N3" s="182"/>
      <c r="O3" s="182"/>
      <c r="P3" s="182"/>
      <c r="Q3" s="37" t="s">
        <v>0</v>
      </c>
      <c r="R3" s="37"/>
      <c r="S3" s="37"/>
      <c r="T3" s="37"/>
      <c r="U3" s="37"/>
      <c r="V3" s="162" t="s">
        <v>124</v>
      </c>
      <c r="W3" s="162"/>
      <c r="X3" s="163"/>
      <c r="Y3" s="164" t="s">
        <v>148</v>
      </c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2" t="s">
        <v>115</v>
      </c>
      <c r="AL3" s="162"/>
      <c r="AM3" s="163"/>
      <c r="AN3" s="212"/>
      <c r="AO3" s="213"/>
      <c r="AP3" s="213"/>
      <c r="AQ3" s="213"/>
      <c r="AR3" s="213"/>
      <c r="AS3" s="213"/>
      <c r="AT3" s="213"/>
      <c r="AU3" s="213"/>
      <c r="AV3" s="214"/>
    </row>
    <row r="4" spans="2:48" ht="21.95" customHeight="1">
      <c r="C4" s="212"/>
      <c r="D4" s="213"/>
      <c r="E4" s="213"/>
      <c r="F4" s="213"/>
      <c r="G4" s="213"/>
      <c r="H4" s="214"/>
      <c r="I4" s="160"/>
      <c r="J4" s="161"/>
      <c r="K4" s="161"/>
      <c r="L4" s="161"/>
      <c r="M4" s="184" t="s">
        <v>1</v>
      </c>
      <c r="N4" s="184"/>
      <c r="O4" s="219" t="s">
        <v>149</v>
      </c>
      <c r="P4" s="219"/>
      <c r="Q4" s="219"/>
      <c r="R4" s="219"/>
      <c r="S4" s="219"/>
      <c r="T4" s="219"/>
      <c r="U4" s="182" t="s">
        <v>126</v>
      </c>
      <c r="V4" s="182"/>
      <c r="W4" s="182"/>
      <c r="X4" s="183"/>
      <c r="Y4" s="164" t="s">
        <v>139</v>
      </c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2" t="s">
        <v>116</v>
      </c>
      <c r="AL4" s="162"/>
      <c r="AM4" s="163"/>
      <c r="AN4" s="212"/>
      <c r="AO4" s="213"/>
      <c r="AP4" s="213"/>
      <c r="AQ4" s="213"/>
      <c r="AR4" s="213"/>
      <c r="AS4" s="213"/>
      <c r="AT4" s="213"/>
      <c r="AU4" s="213"/>
      <c r="AV4" s="214"/>
    </row>
    <row r="5" spans="2:48" ht="21.95" customHeight="1">
      <c r="C5" s="215"/>
      <c r="D5" s="216"/>
      <c r="E5" s="216"/>
      <c r="F5" s="216"/>
      <c r="G5" s="216"/>
      <c r="H5" s="217"/>
      <c r="I5" s="220">
        <v>0</v>
      </c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182" t="s">
        <v>125</v>
      </c>
      <c r="V5" s="182"/>
      <c r="W5" s="182"/>
      <c r="X5" s="183"/>
      <c r="Y5" s="164" t="s">
        <v>139</v>
      </c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2" t="s">
        <v>117</v>
      </c>
      <c r="AL5" s="162"/>
      <c r="AM5" s="163"/>
      <c r="AN5" s="215"/>
      <c r="AO5" s="216"/>
      <c r="AP5" s="216"/>
      <c r="AQ5" s="216"/>
      <c r="AR5" s="216"/>
      <c r="AS5" s="216"/>
      <c r="AT5" s="216"/>
      <c r="AU5" s="216"/>
      <c r="AV5" s="217"/>
    </row>
    <row r="6" spans="2:48" ht="5.25" customHeight="1" thickBot="1">
      <c r="F6" s="1"/>
      <c r="J6" s="1"/>
      <c r="K6" s="15"/>
      <c r="AR6" s="150"/>
      <c r="AS6" s="150"/>
      <c r="AT6" s="15"/>
    </row>
    <row r="7" spans="2:48" ht="18.95" customHeight="1">
      <c r="C7" s="171" t="s">
        <v>2</v>
      </c>
      <c r="D7" s="172"/>
      <c r="E7" s="173"/>
      <c r="F7" s="174" t="s">
        <v>3</v>
      </c>
      <c r="G7" s="131"/>
      <c r="H7" s="174" t="s">
        <v>4</v>
      </c>
      <c r="I7" s="131"/>
      <c r="J7" s="132"/>
      <c r="K7" s="174" t="s">
        <v>5</v>
      </c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2"/>
      <c r="AU7" s="133" t="s">
        <v>6</v>
      </c>
      <c r="AV7" s="134"/>
    </row>
    <row r="8" spans="2:48" s="17" customFormat="1" ht="18.95" customHeight="1">
      <c r="B8" s="2"/>
      <c r="C8" s="141"/>
      <c r="D8" s="142"/>
      <c r="E8" s="143"/>
      <c r="F8" s="66"/>
      <c r="G8" s="66"/>
      <c r="H8" s="144"/>
      <c r="I8" s="145"/>
      <c r="J8" s="146"/>
      <c r="K8" s="147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9"/>
      <c r="AU8" s="35">
        <v>1</v>
      </c>
      <c r="AV8" s="36"/>
    </row>
    <row r="9" spans="2:48" s="17" customFormat="1" ht="18.95" customHeight="1">
      <c r="B9" s="20"/>
      <c r="C9" s="141"/>
      <c r="D9" s="142"/>
      <c r="E9" s="143"/>
      <c r="F9" s="135"/>
      <c r="G9" s="136"/>
      <c r="H9" s="144"/>
      <c r="I9" s="145"/>
      <c r="J9" s="146"/>
      <c r="K9" s="147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9"/>
      <c r="AU9" s="35">
        <v>2</v>
      </c>
      <c r="AV9" s="36"/>
    </row>
    <row r="10" spans="2:48" s="17" customFormat="1" ht="18.95" customHeight="1">
      <c r="B10" s="20"/>
      <c r="C10" s="141"/>
      <c r="D10" s="142"/>
      <c r="E10" s="143"/>
      <c r="F10" s="135"/>
      <c r="G10" s="136"/>
      <c r="K10" s="147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9"/>
      <c r="AU10" s="35">
        <v>3</v>
      </c>
      <c r="AV10" s="36"/>
    </row>
    <row r="11" spans="2:48" s="17" customFormat="1" ht="18.95" customHeight="1">
      <c r="B11" s="20"/>
      <c r="C11" s="222"/>
      <c r="D11" s="223"/>
      <c r="E11" s="224"/>
      <c r="F11" s="126"/>
      <c r="G11" s="119"/>
      <c r="H11" s="144"/>
      <c r="I11" s="145"/>
      <c r="J11" s="146"/>
      <c r="K11" s="138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40"/>
      <c r="AU11" s="35">
        <v>4</v>
      </c>
      <c r="AV11" s="36"/>
    </row>
    <row r="12" spans="2:48" ht="18.95" customHeight="1">
      <c r="C12" s="168"/>
      <c r="D12" s="169"/>
      <c r="E12" s="170"/>
      <c r="F12" s="135"/>
      <c r="G12" s="66"/>
      <c r="H12" s="127"/>
      <c r="I12" s="128"/>
      <c r="J12" s="129"/>
      <c r="K12" s="138" t="s">
        <v>146</v>
      </c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40"/>
      <c r="AU12" s="35">
        <v>5</v>
      </c>
      <c r="AV12" s="36"/>
    </row>
    <row r="13" spans="2:48" ht="18.95" customHeight="1">
      <c r="C13" s="225"/>
      <c r="D13" s="226"/>
      <c r="E13" s="227"/>
      <c r="F13" s="135"/>
      <c r="G13" s="66"/>
      <c r="H13" s="127"/>
      <c r="I13" s="128"/>
      <c r="J13" s="129"/>
      <c r="K13" s="138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40"/>
      <c r="AU13" s="35">
        <v>6</v>
      </c>
      <c r="AV13" s="36"/>
    </row>
    <row r="14" spans="2:48" ht="18.95" customHeight="1">
      <c r="C14" s="123"/>
      <c r="D14" s="124"/>
      <c r="E14" s="125"/>
      <c r="F14" s="126"/>
      <c r="G14" s="119"/>
      <c r="H14" s="127"/>
      <c r="I14" s="128"/>
      <c r="J14" s="129"/>
      <c r="K14" s="138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40"/>
      <c r="AU14" s="35">
        <v>7</v>
      </c>
      <c r="AV14" s="36"/>
    </row>
    <row r="15" spans="2:48" ht="18.95" customHeight="1">
      <c r="C15" s="123"/>
      <c r="D15" s="124"/>
      <c r="E15" s="125"/>
      <c r="F15" s="135"/>
      <c r="G15" s="66"/>
      <c r="H15" s="127"/>
      <c r="I15" s="128"/>
      <c r="J15" s="129"/>
      <c r="K15" s="138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40"/>
      <c r="AU15" s="35">
        <v>8</v>
      </c>
      <c r="AV15" s="36"/>
    </row>
    <row r="16" spans="2:48" ht="18.95" customHeight="1">
      <c r="C16" s="123"/>
      <c r="D16" s="124"/>
      <c r="E16" s="125"/>
      <c r="F16" s="126"/>
      <c r="G16" s="119"/>
      <c r="H16" s="127"/>
      <c r="I16" s="128"/>
      <c r="J16" s="129"/>
      <c r="K16" s="120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2"/>
      <c r="AU16" s="35">
        <v>9</v>
      </c>
      <c r="AV16" s="36"/>
    </row>
    <row r="17" spans="3:52" ht="18.95" customHeight="1">
      <c r="C17" s="123"/>
      <c r="D17" s="124"/>
      <c r="E17" s="125"/>
      <c r="F17" s="135"/>
      <c r="G17" s="66"/>
      <c r="H17" s="127"/>
      <c r="I17" s="128"/>
      <c r="J17" s="129"/>
      <c r="K17" s="120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2"/>
      <c r="AU17" s="35">
        <v>10</v>
      </c>
      <c r="AV17" s="36"/>
    </row>
    <row r="18" spans="3:52" ht="18.95" customHeight="1">
      <c r="C18" s="123"/>
      <c r="D18" s="124"/>
      <c r="E18" s="125"/>
      <c r="F18" s="135"/>
      <c r="G18" s="66"/>
      <c r="H18" s="127"/>
      <c r="I18" s="128"/>
      <c r="J18" s="129"/>
      <c r="K18" s="120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2"/>
      <c r="AU18" s="35">
        <v>11</v>
      </c>
      <c r="AV18" s="36"/>
      <c r="AX18" s="137"/>
      <c r="AY18" s="137"/>
      <c r="AZ18" s="137"/>
    </row>
    <row r="19" spans="3:52" ht="18.95" customHeight="1">
      <c r="C19" s="123"/>
      <c r="D19" s="124"/>
      <c r="E19" s="125"/>
      <c r="F19" s="126"/>
      <c r="G19" s="119"/>
      <c r="H19" s="127"/>
      <c r="I19" s="128"/>
      <c r="J19" s="129"/>
      <c r="K19" s="120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2"/>
      <c r="AU19" s="35">
        <v>12</v>
      </c>
      <c r="AV19" s="36"/>
    </row>
    <row r="20" spans="3:52" ht="18.95" customHeight="1">
      <c r="C20" s="123"/>
      <c r="D20" s="124"/>
      <c r="E20" s="125"/>
      <c r="F20" s="126"/>
      <c r="G20" s="119"/>
      <c r="H20" s="127"/>
      <c r="I20" s="128"/>
      <c r="J20" s="129"/>
      <c r="K20" s="120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2"/>
      <c r="AU20" s="35">
        <v>13</v>
      </c>
      <c r="AV20" s="36"/>
    </row>
    <row r="21" spans="3:52" ht="18.95" customHeight="1">
      <c r="C21" s="123"/>
      <c r="D21" s="124"/>
      <c r="E21" s="125"/>
      <c r="F21" s="135"/>
      <c r="G21" s="66"/>
      <c r="H21" s="127"/>
      <c r="I21" s="128"/>
      <c r="J21" s="129"/>
      <c r="K21" s="120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2"/>
      <c r="AU21" s="35">
        <v>14</v>
      </c>
      <c r="AV21" s="36"/>
    </row>
    <row r="22" spans="3:52" ht="18.95" customHeight="1">
      <c r="C22" s="123"/>
      <c r="D22" s="124"/>
      <c r="E22" s="125"/>
      <c r="F22" s="135"/>
      <c r="G22" s="136"/>
      <c r="H22" s="127"/>
      <c r="I22" s="128"/>
      <c r="J22" s="129"/>
      <c r="K22" s="120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2"/>
      <c r="AU22" s="35">
        <v>15</v>
      </c>
      <c r="AV22" s="36"/>
    </row>
    <row r="23" spans="3:52" ht="18.95" customHeight="1">
      <c r="C23" s="123"/>
      <c r="D23" s="124"/>
      <c r="E23" s="125"/>
      <c r="F23" s="135"/>
      <c r="G23" s="66"/>
      <c r="H23" s="127"/>
      <c r="I23" s="128"/>
      <c r="J23" s="129"/>
      <c r="K23" s="138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40"/>
      <c r="AU23" s="35">
        <v>16</v>
      </c>
      <c r="AV23" s="36"/>
    </row>
    <row r="24" spans="3:52" ht="18.95" customHeight="1">
      <c r="C24" s="123"/>
      <c r="D24" s="124"/>
      <c r="E24" s="125"/>
      <c r="F24" s="126"/>
      <c r="G24" s="119"/>
      <c r="H24" s="127"/>
      <c r="I24" s="128"/>
      <c r="J24" s="129"/>
      <c r="K24" s="120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2"/>
      <c r="AU24" s="35">
        <v>17</v>
      </c>
      <c r="AV24" s="36"/>
    </row>
    <row r="25" spans="3:52" ht="18.95" customHeight="1">
      <c r="C25" s="123"/>
      <c r="D25" s="124"/>
      <c r="E25" s="125"/>
      <c r="F25" s="177"/>
      <c r="G25" s="178"/>
      <c r="H25" s="179"/>
      <c r="I25" s="180"/>
      <c r="J25" s="181"/>
      <c r="K25" s="120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2"/>
      <c r="AU25" s="35">
        <v>18</v>
      </c>
      <c r="AV25" s="36"/>
    </row>
    <row r="26" spans="3:52" ht="18.95" customHeight="1">
      <c r="C26" s="123"/>
      <c r="D26" s="124"/>
      <c r="E26" s="125"/>
      <c r="F26" s="126"/>
      <c r="G26" s="119"/>
      <c r="H26" s="127"/>
      <c r="I26" s="128"/>
      <c r="J26" s="129"/>
      <c r="K26" s="120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2"/>
      <c r="AU26" s="35">
        <v>19</v>
      </c>
      <c r="AV26" s="36"/>
    </row>
    <row r="27" spans="3:52" ht="18.95" customHeight="1">
      <c r="C27" s="123"/>
      <c r="D27" s="124"/>
      <c r="E27" s="125"/>
      <c r="F27" s="126"/>
      <c r="G27" s="119"/>
      <c r="H27" s="127"/>
      <c r="I27" s="128"/>
      <c r="J27" s="129"/>
      <c r="K27" s="120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2"/>
      <c r="AU27" s="35">
        <v>20</v>
      </c>
      <c r="AV27" s="36"/>
    </row>
    <row r="28" spans="3:52" ht="18.95" customHeight="1">
      <c r="C28" s="123"/>
      <c r="D28" s="124"/>
      <c r="E28" s="125"/>
      <c r="F28" s="126"/>
      <c r="G28" s="119"/>
      <c r="H28" s="127"/>
      <c r="I28" s="128"/>
      <c r="J28" s="129"/>
      <c r="K28" s="120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2"/>
      <c r="AU28" s="35">
        <v>21</v>
      </c>
      <c r="AV28" s="36"/>
    </row>
    <row r="29" spans="3:52" ht="18.95" customHeight="1">
      <c r="C29" s="123"/>
      <c r="D29" s="124"/>
      <c r="E29" s="125"/>
      <c r="F29" s="126"/>
      <c r="G29" s="119"/>
      <c r="H29" s="127"/>
      <c r="I29" s="128"/>
      <c r="J29" s="129"/>
      <c r="K29" s="120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2"/>
      <c r="AU29" s="35">
        <v>22</v>
      </c>
      <c r="AV29" s="36"/>
    </row>
    <row r="30" spans="3:52" ht="18.95" customHeight="1">
      <c r="C30" s="123"/>
      <c r="D30" s="124"/>
      <c r="E30" s="125"/>
      <c r="F30" s="126"/>
      <c r="G30" s="119"/>
      <c r="H30" s="127"/>
      <c r="I30" s="128"/>
      <c r="J30" s="129"/>
      <c r="K30" s="120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2"/>
      <c r="AU30" s="35">
        <v>23</v>
      </c>
      <c r="AV30" s="36"/>
    </row>
    <row r="31" spans="3:52" ht="18.95" customHeight="1">
      <c r="C31" s="123" t="str">
        <f>IF(A31="ز","زیرزمین",IF(A31="ه"," طبقه همکف",IF(A31="ا","طبقه اول",IF(A31="د","طبقه دوم",IF(A31="س","طبقه سوم",IF(A31="چ","طبقه چهارم",IF(A31="","")))))))</f>
        <v/>
      </c>
      <c r="D31" s="124"/>
      <c r="E31" s="125"/>
      <c r="F31" s="126"/>
      <c r="G31" s="119"/>
      <c r="H31" s="127"/>
      <c r="I31" s="128"/>
      <c r="J31" s="129"/>
      <c r="K31" s="120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2"/>
      <c r="AU31" s="35">
        <v>24</v>
      </c>
      <c r="AV31" s="36"/>
    </row>
    <row r="32" spans="3:52" ht="18.95" customHeight="1">
      <c r="C32" s="123" t="str">
        <f>IF(A32="ز","زیرزمین",IF(A32="ه"," طبقه همکف",IF(A32="ا","طبقه اول",IF(A32="د","طبقه دوم",IF(A32="س","طبقه سوم",IF(A32="چ","طبقه چهارم",IF(A32="","")))))))</f>
        <v/>
      </c>
      <c r="D32" s="124"/>
      <c r="E32" s="125"/>
      <c r="F32" s="126"/>
      <c r="G32" s="30"/>
      <c r="H32" s="127"/>
      <c r="I32" s="128"/>
      <c r="J32" s="129"/>
      <c r="K32" s="120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2"/>
      <c r="AU32" s="35">
        <v>25</v>
      </c>
      <c r="AV32" s="36"/>
    </row>
    <row r="33" spans="3:48" ht="18.95" customHeight="1">
      <c r="C33" s="123" t="str">
        <f>IF(A33="ز","زیرزمین",IF(A33="ه"," طبقه همکف",IF(A33="ا","طبقه اول",IF(A33="د","طبقه دوم",IF(A33="س","طبقه سوم",IF(A33="چ","طبقه چهارم",IF(A33="","")))))))</f>
        <v/>
      </c>
      <c r="D33" s="124"/>
      <c r="E33" s="125"/>
      <c r="F33" s="126"/>
      <c r="G33" s="30"/>
      <c r="H33" s="127"/>
      <c r="I33" s="128"/>
      <c r="J33" s="129"/>
      <c r="K33" s="120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2"/>
      <c r="AU33" s="35">
        <v>26</v>
      </c>
      <c r="AV33" s="36"/>
    </row>
    <row r="34" spans="3:48" ht="18.95" customHeight="1" thickBot="1">
      <c r="C34" s="123" t="str">
        <f>IF(A34="ز","زیرزمین",IF(A34="ه"," طبقه همکف",IF(A34="ا","طبقه اول",IF(A34="د","طبقه دوم",IF(A34="س","طبقه سوم",IF(A34="",""))))))</f>
        <v/>
      </c>
      <c r="D34" s="124"/>
      <c r="E34" s="125"/>
      <c r="F34" s="126"/>
      <c r="G34" s="30"/>
      <c r="H34" s="127"/>
      <c r="I34" s="128"/>
      <c r="J34" s="129"/>
      <c r="K34" s="120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2"/>
      <c r="AU34" s="35">
        <v>27</v>
      </c>
      <c r="AV34" s="36"/>
    </row>
    <row r="35" spans="3:48" ht="18.95" customHeight="1">
      <c r="C35" s="130" t="s">
        <v>7</v>
      </c>
      <c r="D35" s="131"/>
      <c r="E35" s="131"/>
      <c r="F35" s="131"/>
      <c r="G35" s="131"/>
      <c r="H35" s="131"/>
      <c r="I35" s="131"/>
      <c r="J35" s="132"/>
      <c r="K35" s="131" t="s">
        <v>8</v>
      </c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2"/>
      <c r="AU35" s="133" t="s">
        <v>6</v>
      </c>
      <c r="AV35" s="134"/>
    </row>
    <row r="36" spans="3:48" ht="18.95" customHeight="1">
      <c r="C36" s="51"/>
      <c r="D36" s="30"/>
      <c r="E36" s="30"/>
      <c r="F36" s="30"/>
      <c r="G36" s="30"/>
      <c r="H36" s="30"/>
      <c r="I36" s="30"/>
      <c r="J36" s="119"/>
      <c r="K36" s="120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2"/>
      <c r="AU36" s="35">
        <v>1</v>
      </c>
      <c r="AV36" s="36"/>
    </row>
    <row r="37" spans="3:48" ht="18.95" customHeight="1">
      <c r="C37" s="51"/>
      <c r="D37" s="30"/>
      <c r="E37" s="30"/>
      <c r="F37" s="30"/>
      <c r="G37" s="30"/>
      <c r="H37" s="30"/>
      <c r="I37" s="30"/>
      <c r="J37" s="119"/>
      <c r="K37" s="120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2"/>
      <c r="AU37" s="35">
        <v>2</v>
      </c>
      <c r="AV37" s="36"/>
    </row>
    <row r="38" spans="3:48" ht="18.95" customHeight="1">
      <c r="C38" s="51"/>
      <c r="D38" s="30"/>
      <c r="E38" s="30"/>
      <c r="F38" s="30"/>
      <c r="G38" s="30"/>
      <c r="H38" s="30"/>
      <c r="I38" s="30"/>
      <c r="J38" s="119"/>
      <c r="K38" s="120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2"/>
      <c r="AU38" s="35">
        <v>3</v>
      </c>
      <c r="AV38" s="36"/>
    </row>
    <row r="39" spans="3:48" ht="18.95" customHeight="1">
      <c r="C39" s="51"/>
      <c r="D39" s="30"/>
      <c r="E39" s="30"/>
      <c r="F39" s="30"/>
      <c r="G39" s="30"/>
      <c r="H39" s="30"/>
      <c r="I39" s="30"/>
      <c r="J39" s="119"/>
      <c r="K39" s="120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2"/>
      <c r="AU39" s="35"/>
      <c r="AV39" s="36"/>
    </row>
    <row r="40" spans="3:48" ht="18.95" customHeight="1">
      <c r="C40" s="51"/>
      <c r="D40" s="30"/>
      <c r="E40" s="30"/>
      <c r="F40" s="30"/>
      <c r="G40" s="30"/>
      <c r="H40" s="30"/>
      <c r="I40" s="30"/>
      <c r="J40" s="119"/>
      <c r="K40" s="120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2"/>
      <c r="AU40" s="35"/>
      <c r="AV40" s="36"/>
    </row>
    <row r="41" spans="3:48" ht="18.95" customHeight="1">
      <c r="C41" s="51"/>
      <c r="D41" s="30"/>
      <c r="E41" s="30"/>
      <c r="F41" s="30"/>
      <c r="G41" s="30"/>
      <c r="H41" s="30"/>
      <c r="I41" s="30"/>
      <c r="J41" s="119"/>
      <c r="K41" s="120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2"/>
      <c r="AU41" s="35"/>
      <c r="AV41" s="36"/>
    </row>
    <row r="42" spans="3:48" ht="18.95" customHeight="1" thickBot="1">
      <c r="C42" s="55"/>
      <c r="D42" s="33"/>
      <c r="E42" s="33"/>
      <c r="F42" s="33"/>
      <c r="G42" s="33"/>
      <c r="H42" s="33"/>
      <c r="I42" s="33"/>
      <c r="J42" s="185"/>
      <c r="K42" s="186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8"/>
      <c r="AU42" s="110"/>
      <c r="AV42" s="111"/>
    </row>
    <row r="43" spans="3:48" ht="3.75" customHeight="1" thickBot="1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3:48" ht="18" customHeight="1">
      <c r="C44" s="112" t="s">
        <v>3</v>
      </c>
      <c r="D44" s="113"/>
      <c r="E44" s="114" t="s">
        <v>4</v>
      </c>
      <c r="F44" s="115"/>
      <c r="G44" s="113"/>
      <c r="H44" s="114" t="s">
        <v>9</v>
      </c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3"/>
      <c r="T44" s="114" t="s">
        <v>6</v>
      </c>
      <c r="U44" s="116"/>
      <c r="V44" s="117" t="s">
        <v>3</v>
      </c>
      <c r="W44" s="115"/>
      <c r="X44" s="115"/>
      <c r="Y44" s="113"/>
      <c r="Z44" s="114" t="s">
        <v>4</v>
      </c>
      <c r="AA44" s="115"/>
      <c r="AB44" s="115"/>
      <c r="AC44" s="115"/>
      <c r="AD44" s="113"/>
      <c r="AE44" s="114" t="s">
        <v>9</v>
      </c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3"/>
      <c r="AU44" s="114" t="s">
        <v>6</v>
      </c>
      <c r="AV44" s="118"/>
    </row>
    <row r="45" spans="3:48" ht="18" customHeight="1">
      <c r="C45" s="104"/>
      <c r="D45" s="105"/>
      <c r="E45" s="106"/>
      <c r="F45" s="107"/>
      <c r="G45" s="105"/>
      <c r="H45" s="88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90"/>
      <c r="T45" s="91">
        <v>8</v>
      </c>
      <c r="U45" s="108"/>
      <c r="V45" s="109"/>
      <c r="W45" s="107"/>
      <c r="X45" s="107"/>
      <c r="Y45" s="105"/>
      <c r="Z45" s="106"/>
      <c r="AA45" s="107"/>
      <c r="AB45" s="107"/>
      <c r="AC45" s="107"/>
      <c r="AD45" s="105"/>
      <c r="AE45" s="88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90"/>
      <c r="AU45" s="91">
        <v>1</v>
      </c>
      <c r="AV45" s="92"/>
    </row>
    <row r="46" spans="3:48" ht="18" customHeight="1">
      <c r="C46" s="104"/>
      <c r="D46" s="105"/>
      <c r="E46" s="106"/>
      <c r="F46" s="107"/>
      <c r="G46" s="105"/>
      <c r="H46" s="88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90"/>
      <c r="T46" s="91">
        <v>9</v>
      </c>
      <c r="U46" s="108"/>
      <c r="V46" s="109"/>
      <c r="W46" s="107"/>
      <c r="X46" s="107"/>
      <c r="Y46" s="105"/>
      <c r="Z46" s="106"/>
      <c r="AA46" s="107"/>
      <c r="AB46" s="107"/>
      <c r="AC46" s="107"/>
      <c r="AD46" s="105"/>
      <c r="AE46" s="88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90"/>
      <c r="AU46" s="91">
        <v>2</v>
      </c>
      <c r="AV46" s="92"/>
    </row>
    <row r="47" spans="3:48" ht="18" customHeight="1">
      <c r="C47" s="104"/>
      <c r="D47" s="105"/>
      <c r="E47" s="106"/>
      <c r="F47" s="107"/>
      <c r="G47" s="105"/>
      <c r="H47" s="88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90"/>
      <c r="T47" s="91">
        <v>10</v>
      </c>
      <c r="U47" s="108"/>
      <c r="V47" s="109"/>
      <c r="W47" s="107"/>
      <c r="X47" s="107"/>
      <c r="Y47" s="105"/>
      <c r="Z47" s="106"/>
      <c r="AA47" s="107"/>
      <c r="AB47" s="107"/>
      <c r="AC47" s="107"/>
      <c r="AD47" s="105"/>
      <c r="AE47" s="88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90"/>
      <c r="AU47" s="91">
        <v>3</v>
      </c>
      <c r="AV47" s="92"/>
    </row>
    <row r="48" spans="3:48" ht="18" customHeight="1">
      <c r="C48" s="104"/>
      <c r="D48" s="105"/>
      <c r="E48" s="106"/>
      <c r="F48" s="107"/>
      <c r="G48" s="105"/>
      <c r="H48" s="88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90"/>
      <c r="T48" s="91">
        <v>11</v>
      </c>
      <c r="U48" s="108"/>
      <c r="V48" s="109"/>
      <c r="W48" s="107"/>
      <c r="X48" s="107"/>
      <c r="Y48" s="105"/>
      <c r="Z48" s="106"/>
      <c r="AA48" s="107"/>
      <c r="AB48" s="107"/>
      <c r="AC48" s="107"/>
      <c r="AD48" s="105"/>
      <c r="AE48" s="88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90"/>
      <c r="AU48" s="91">
        <v>4</v>
      </c>
      <c r="AV48" s="92"/>
    </row>
    <row r="49" spans="3:49" ht="18" customHeight="1">
      <c r="C49" s="104"/>
      <c r="D49" s="105"/>
      <c r="E49" s="106"/>
      <c r="F49" s="107"/>
      <c r="G49" s="105"/>
      <c r="H49" s="88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90"/>
      <c r="T49" s="91">
        <v>12</v>
      </c>
      <c r="U49" s="108"/>
      <c r="V49" s="109"/>
      <c r="W49" s="107"/>
      <c r="X49" s="107"/>
      <c r="Y49" s="105"/>
      <c r="Z49" s="106"/>
      <c r="AA49" s="107"/>
      <c r="AB49" s="107"/>
      <c r="AC49" s="107"/>
      <c r="AD49" s="105"/>
      <c r="AE49" s="88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90"/>
      <c r="AU49" s="91">
        <v>5</v>
      </c>
      <c r="AV49" s="92"/>
    </row>
    <row r="50" spans="3:49" ht="18" customHeight="1">
      <c r="C50" s="104"/>
      <c r="D50" s="105"/>
      <c r="E50" s="106"/>
      <c r="F50" s="107"/>
      <c r="G50" s="105"/>
      <c r="H50" s="88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0"/>
      <c r="T50" s="91">
        <v>13</v>
      </c>
      <c r="U50" s="108"/>
      <c r="V50" s="109"/>
      <c r="W50" s="107"/>
      <c r="X50" s="107"/>
      <c r="Y50" s="105"/>
      <c r="Z50" s="106"/>
      <c r="AA50" s="107"/>
      <c r="AB50" s="107"/>
      <c r="AC50" s="107"/>
      <c r="AD50" s="105"/>
      <c r="AE50" s="88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90"/>
      <c r="AU50" s="91">
        <v>6</v>
      </c>
      <c r="AV50" s="92"/>
    </row>
    <row r="51" spans="3:49" ht="18" customHeight="1" thickBot="1">
      <c r="C51" s="93"/>
      <c r="D51" s="94"/>
      <c r="E51" s="95"/>
      <c r="F51" s="96"/>
      <c r="G51" s="94"/>
      <c r="H51" s="97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9"/>
      <c r="T51" s="100"/>
      <c r="U51" s="101"/>
      <c r="V51" s="102"/>
      <c r="W51" s="96"/>
      <c r="X51" s="96"/>
      <c r="Y51" s="94"/>
      <c r="Z51" s="95"/>
      <c r="AA51" s="96"/>
      <c r="AB51" s="96"/>
      <c r="AC51" s="96"/>
      <c r="AD51" s="94"/>
      <c r="AE51" s="97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9"/>
      <c r="AU51" s="100">
        <v>7</v>
      </c>
      <c r="AV51" s="103"/>
    </row>
    <row r="52" spans="3:49" s="2" customFormat="1" ht="7.5" customHeight="1">
      <c r="AW52" s="24"/>
    </row>
    <row r="53" spans="3:49" ht="18.95" customHeight="1">
      <c r="C53" s="189" t="s">
        <v>10</v>
      </c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1"/>
    </row>
    <row r="54" spans="3:49" ht="18.95" customHeight="1">
      <c r="C54" s="3"/>
      <c r="D54" s="4"/>
      <c r="E54" s="5" t="s">
        <v>11</v>
      </c>
      <c r="F54" s="202">
        <v>16</v>
      </c>
      <c r="G54" s="203"/>
      <c r="H54" s="6"/>
      <c r="I54" s="5" t="s">
        <v>12</v>
      </c>
      <c r="J54" s="204">
        <v>5</v>
      </c>
      <c r="K54" s="205"/>
      <c r="L54" s="7" t="s">
        <v>13</v>
      </c>
      <c r="M54" s="8"/>
      <c r="N54" s="8"/>
      <c r="O54" s="8"/>
      <c r="P54" s="6"/>
      <c r="Q54" s="8"/>
      <c r="R54" s="8"/>
      <c r="S54" s="8"/>
      <c r="T54" s="9"/>
      <c r="U54" s="7" t="s">
        <v>14</v>
      </c>
      <c r="V54" s="7"/>
      <c r="W54" s="6"/>
      <c r="X54" s="6"/>
      <c r="Y54" s="151"/>
      <c r="Z54" s="151"/>
      <c r="AA54" s="151"/>
      <c r="AB54" s="152"/>
      <c r="AC54" s="22"/>
      <c r="AD54" s="7" t="s">
        <v>15</v>
      </c>
      <c r="AE54" s="6"/>
      <c r="AF54" s="18"/>
      <c r="AG54" s="19"/>
      <c r="AH54" s="22"/>
      <c r="AI54" s="27" t="s">
        <v>16</v>
      </c>
      <c r="AJ54" s="28"/>
      <c r="AK54" s="8"/>
      <c r="AL54" s="8"/>
      <c r="AN54" s="27" t="s">
        <v>123</v>
      </c>
      <c r="AO54" s="28"/>
      <c r="AP54" s="28"/>
      <c r="AQ54" s="21"/>
      <c r="AR54" s="8"/>
      <c r="AS54" s="25" t="s">
        <v>138</v>
      </c>
      <c r="AT54" s="7" t="s">
        <v>17</v>
      </c>
      <c r="AU54" s="8"/>
      <c r="AV54" s="11"/>
    </row>
    <row r="55" spans="3:49" ht="18.95" customHeight="1">
      <c r="C55" s="199" t="s">
        <v>18</v>
      </c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1"/>
    </row>
    <row r="56" spans="3:49" ht="18.95" customHeight="1">
      <c r="C56" s="3"/>
      <c r="D56" s="12" t="s">
        <v>19</v>
      </c>
      <c r="E56" s="109">
        <v>4</v>
      </c>
      <c r="F56" s="206"/>
      <c r="G56" s="27" t="s">
        <v>118</v>
      </c>
      <c r="H56" s="28"/>
      <c r="I56" s="28"/>
      <c r="J56" s="28"/>
      <c r="K56" s="28"/>
      <c r="L56" s="28"/>
      <c r="M56" s="28"/>
      <c r="N56" s="28"/>
      <c r="O56" s="28"/>
      <c r="P56" s="28"/>
      <c r="Q56" s="8"/>
      <c r="R56" s="8"/>
      <c r="S56" s="23" t="s">
        <v>150</v>
      </c>
      <c r="T56" s="6" t="s">
        <v>20</v>
      </c>
      <c r="U56" s="23" t="s">
        <v>121</v>
      </c>
      <c r="V56" s="193" t="s">
        <v>119</v>
      </c>
      <c r="W56" s="151"/>
      <c r="X56" s="151"/>
      <c r="Y56" s="151"/>
      <c r="Z56" s="151"/>
      <c r="AA56" s="151"/>
      <c r="AB56" s="8"/>
      <c r="AC56" s="10"/>
      <c r="AD56" s="7"/>
      <c r="AE56" s="6"/>
      <c r="AF56" s="6"/>
      <c r="AH56" s="7"/>
      <c r="AI56" s="22"/>
      <c r="AJ56" s="27" t="s">
        <v>109</v>
      </c>
      <c r="AK56" s="28"/>
      <c r="AL56" s="28"/>
      <c r="AM56" s="192"/>
      <c r="AN56" s="22"/>
      <c r="AO56" s="27" t="s">
        <v>21</v>
      </c>
      <c r="AP56" s="28"/>
      <c r="AQ56" s="28"/>
      <c r="AR56" s="8"/>
      <c r="AS56" s="26"/>
      <c r="AT56" s="7" t="s">
        <v>22</v>
      </c>
      <c r="AU56" s="8"/>
      <c r="AV56" s="11"/>
    </row>
    <row r="57" spans="3:49" ht="18.95" customHeight="1">
      <c r="C57" s="197" t="s">
        <v>23</v>
      </c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8"/>
      <c r="U57" s="153"/>
      <c r="V57" s="154"/>
      <c r="W57" s="194" t="s">
        <v>24</v>
      </c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6"/>
    </row>
    <row r="58" spans="3:49" s="16" customFormat="1" ht="18.95" customHeight="1">
      <c r="C58" s="175" t="s">
        <v>25</v>
      </c>
      <c r="D58" s="85"/>
      <c r="E58" s="82" t="s">
        <v>26</v>
      </c>
      <c r="F58" s="166"/>
      <c r="G58" s="166"/>
      <c r="H58" s="166"/>
      <c r="I58" s="167"/>
      <c r="J58" s="82" t="s">
        <v>6</v>
      </c>
      <c r="K58" s="167"/>
      <c r="L58" s="176" t="s">
        <v>25</v>
      </c>
      <c r="M58" s="85"/>
      <c r="N58" s="82" t="s">
        <v>26</v>
      </c>
      <c r="O58" s="166"/>
      <c r="P58" s="166"/>
      <c r="Q58" s="166"/>
      <c r="R58" s="167"/>
      <c r="S58" s="82" t="s">
        <v>6</v>
      </c>
      <c r="T58" s="83"/>
      <c r="U58" s="155"/>
      <c r="V58" s="156"/>
      <c r="W58" s="84" t="s">
        <v>27</v>
      </c>
      <c r="X58" s="85"/>
      <c r="Y58" s="86" t="s">
        <v>28</v>
      </c>
      <c r="Z58" s="87"/>
      <c r="AA58" s="176" t="s">
        <v>22</v>
      </c>
      <c r="AB58" s="85"/>
      <c r="AC58" s="82" t="s">
        <v>29</v>
      </c>
      <c r="AD58" s="166"/>
      <c r="AE58" s="166"/>
      <c r="AF58" s="166"/>
      <c r="AG58" s="167"/>
      <c r="AH58" s="82" t="s">
        <v>6</v>
      </c>
      <c r="AI58" s="83"/>
      <c r="AJ58" s="84" t="s">
        <v>27</v>
      </c>
      <c r="AK58" s="85"/>
      <c r="AL58" s="86" t="s">
        <v>28</v>
      </c>
      <c r="AM58" s="87"/>
      <c r="AN58" s="176" t="s">
        <v>22</v>
      </c>
      <c r="AO58" s="85"/>
      <c r="AP58" s="82" t="s">
        <v>29</v>
      </c>
      <c r="AQ58" s="166"/>
      <c r="AR58" s="166"/>
      <c r="AS58" s="166"/>
      <c r="AT58" s="167"/>
      <c r="AU58" s="82" t="s">
        <v>6</v>
      </c>
      <c r="AV58" s="208"/>
    </row>
    <row r="59" spans="3:49" s="16" customFormat="1" ht="18.95" customHeight="1">
      <c r="C59" s="51"/>
      <c r="D59" s="31"/>
      <c r="E59" s="38" t="s">
        <v>30</v>
      </c>
      <c r="F59" s="39"/>
      <c r="G59" s="39"/>
      <c r="H59" s="39"/>
      <c r="I59" s="40"/>
      <c r="J59" s="41">
        <v>33</v>
      </c>
      <c r="K59" s="52"/>
      <c r="L59" s="29">
        <v>1</v>
      </c>
      <c r="M59" s="31"/>
      <c r="N59" s="38" t="s">
        <v>31</v>
      </c>
      <c r="O59" s="39"/>
      <c r="P59" s="39"/>
      <c r="Q59" s="39"/>
      <c r="R59" s="40"/>
      <c r="S59" s="41">
        <v>1</v>
      </c>
      <c r="T59" s="42"/>
      <c r="U59" s="155"/>
      <c r="V59" s="156"/>
      <c r="W59" s="61">
        <f t="shared" ref="W59:W60" si="0">ABS(Y59+AA59)</f>
        <v>1</v>
      </c>
      <c r="X59" s="40"/>
      <c r="Y59" s="29">
        <v>0</v>
      </c>
      <c r="Z59" s="31"/>
      <c r="AA59" s="29">
        <v>1</v>
      </c>
      <c r="AB59" s="31"/>
      <c r="AC59" s="38" t="s">
        <v>32</v>
      </c>
      <c r="AD59" s="39"/>
      <c r="AE59" s="39"/>
      <c r="AF59" s="39"/>
      <c r="AG59" s="40"/>
      <c r="AH59" s="41">
        <v>33</v>
      </c>
      <c r="AI59" s="42"/>
      <c r="AJ59" s="61">
        <f t="shared" ref="AJ59:AJ71" si="1">ABS(AL59+AN59)</f>
        <v>1</v>
      </c>
      <c r="AK59" s="40"/>
      <c r="AL59" s="29">
        <v>1</v>
      </c>
      <c r="AM59" s="31"/>
      <c r="AN59" s="29">
        <v>0</v>
      </c>
      <c r="AO59" s="31"/>
      <c r="AP59" s="38" t="s">
        <v>33</v>
      </c>
      <c r="AQ59" s="39"/>
      <c r="AR59" s="39"/>
      <c r="AS59" s="39"/>
      <c r="AT59" s="40"/>
      <c r="AU59" s="41">
        <v>1</v>
      </c>
      <c r="AV59" s="45"/>
    </row>
    <row r="60" spans="3:49" s="16" customFormat="1" ht="18.95" customHeight="1">
      <c r="C60" s="51"/>
      <c r="D60" s="31"/>
      <c r="E60" s="38" t="s">
        <v>34</v>
      </c>
      <c r="F60" s="39"/>
      <c r="G60" s="39"/>
      <c r="H60" s="39"/>
      <c r="I60" s="40"/>
      <c r="J60" s="41">
        <v>34</v>
      </c>
      <c r="K60" s="52"/>
      <c r="L60" s="29">
        <v>1</v>
      </c>
      <c r="M60" s="31"/>
      <c r="N60" s="38" t="s">
        <v>35</v>
      </c>
      <c r="O60" s="39"/>
      <c r="P60" s="39"/>
      <c r="Q60" s="39"/>
      <c r="R60" s="40"/>
      <c r="S60" s="41">
        <v>2</v>
      </c>
      <c r="T60" s="42"/>
      <c r="U60" s="155"/>
      <c r="V60" s="156"/>
      <c r="W60" s="63">
        <f t="shared" si="0"/>
        <v>0</v>
      </c>
      <c r="X60" s="64"/>
      <c r="Y60" s="29">
        <v>0</v>
      </c>
      <c r="Z60" s="31"/>
      <c r="AA60" s="29">
        <v>0</v>
      </c>
      <c r="AB60" s="31"/>
      <c r="AC60" s="38" t="s">
        <v>130</v>
      </c>
      <c r="AD60" s="39"/>
      <c r="AE60" s="39"/>
      <c r="AF60" s="39"/>
      <c r="AG60" s="40"/>
      <c r="AH60" s="41">
        <v>34</v>
      </c>
      <c r="AI60" s="42"/>
      <c r="AJ60" s="29">
        <f t="shared" si="1"/>
        <v>0</v>
      </c>
      <c r="AK60" s="31"/>
      <c r="AL60" s="29">
        <v>0</v>
      </c>
      <c r="AM60" s="31"/>
      <c r="AN60" s="29">
        <v>0</v>
      </c>
      <c r="AO60" s="31"/>
      <c r="AP60" s="29" t="s">
        <v>62</v>
      </c>
      <c r="AQ60" s="30"/>
      <c r="AR60" s="30"/>
      <c r="AS60" s="30"/>
      <c r="AT60" s="31"/>
      <c r="AU60" s="41">
        <v>2</v>
      </c>
      <c r="AV60" s="45"/>
    </row>
    <row r="61" spans="3:49" s="16" customFormat="1" ht="18.95" customHeight="1">
      <c r="C61" s="51">
        <v>1</v>
      </c>
      <c r="D61" s="31"/>
      <c r="E61" s="38" t="s">
        <v>36</v>
      </c>
      <c r="F61" s="39"/>
      <c r="G61" s="39"/>
      <c r="H61" s="39"/>
      <c r="I61" s="40"/>
      <c r="J61" s="41">
        <v>35</v>
      </c>
      <c r="K61" s="52"/>
      <c r="L61" s="29">
        <v>0</v>
      </c>
      <c r="M61" s="31"/>
      <c r="N61" s="38" t="s">
        <v>37</v>
      </c>
      <c r="O61" s="39"/>
      <c r="P61" s="39"/>
      <c r="Q61" s="39"/>
      <c r="R61" s="40"/>
      <c r="S61" s="41">
        <v>3</v>
      </c>
      <c r="T61" s="42"/>
      <c r="U61" s="155"/>
      <c r="V61" s="156"/>
      <c r="W61" s="61">
        <f t="shared" ref="W61:W73" si="2">ABS(Y61+AA61)</f>
        <v>0</v>
      </c>
      <c r="X61" s="40"/>
      <c r="Y61" s="29">
        <v>0</v>
      </c>
      <c r="Z61" s="31"/>
      <c r="AA61" s="29">
        <v>0</v>
      </c>
      <c r="AB61" s="31"/>
      <c r="AC61" s="38" t="s">
        <v>38</v>
      </c>
      <c r="AD61" s="39"/>
      <c r="AE61" s="39"/>
      <c r="AF61" s="39"/>
      <c r="AG61" s="40"/>
      <c r="AH61" s="41">
        <v>35</v>
      </c>
      <c r="AI61" s="42"/>
      <c r="AJ61" s="61">
        <f t="shared" si="1"/>
        <v>0</v>
      </c>
      <c r="AK61" s="40"/>
      <c r="AL61" s="29">
        <v>0</v>
      </c>
      <c r="AM61" s="31"/>
      <c r="AN61" s="29">
        <v>0</v>
      </c>
      <c r="AO61" s="31"/>
      <c r="AP61" s="29" t="s">
        <v>66</v>
      </c>
      <c r="AQ61" s="30"/>
      <c r="AR61" s="30"/>
      <c r="AS61" s="30"/>
      <c r="AT61" s="31"/>
      <c r="AU61" s="41">
        <v>3</v>
      </c>
      <c r="AV61" s="45"/>
    </row>
    <row r="62" spans="3:49" s="16" customFormat="1" ht="18.95" customHeight="1">
      <c r="C62" s="51">
        <v>1</v>
      </c>
      <c r="D62" s="31"/>
      <c r="E62" s="38" t="s">
        <v>39</v>
      </c>
      <c r="F62" s="39"/>
      <c r="G62" s="39"/>
      <c r="H62" s="39"/>
      <c r="I62" s="40"/>
      <c r="J62" s="41">
        <v>36</v>
      </c>
      <c r="K62" s="52"/>
      <c r="L62" s="29">
        <v>0</v>
      </c>
      <c r="M62" s="31"/>
      <c r="N62" s="38" t="s">
        <v>40</v>
      </c>
      <c r="O62" s="39"/>
      <c r="P62" s="39"/>
      <c r="Q62" s="39"/>
      <c r="R62" s="40"/>
      <c r="S62" s="41">
        <v>4</v>
      </c>
      <c r="T62" s="42"/>
      <c r="U62" s="155"/>
      <c r="V62" s="156"/>
      <c r="W62" s="63">
        <f t="shared" si="2"/>
        <v>0</v>
      </c>
      <c r="X62" s="64"/>
      <c r="Y62" s="29">
        <v>0</v>
      </c>
      <c r="Z62" s="31"/>
      <c r="AA62" s="29">
        <v>0</v>
      </c>
      <c r="AB62" s="31"/>
      <c r="AC62" s="38" t="s">
        <v>41</v>
      </c>
      <c r="AD62" s="39"/>
      <c r="AE62" s="39"/>
      <c r="AF62" s="39"/>
      <c r="AG62" s="40"/>
      <c r="AH62" s="41">
        <v>36</v>
      </c>
      <c r="AI62" s="42"/>
      <c r="AJ62" s="61">
        <f t="shared" si="1"/>
        <v>0</v>
      </c>
      <c r="AK62" s="40"/>
      <c r="AL62" s="29">
        <v>0</v>
      </c>
      <c r="AM62" s="31"/>
      <c r="AN62" s="29">
        <v>0</v>
      </c>
      <c r="AO62" s="31"/>
      <c r="AP62" s="29" t="s">
        <v>70</v>
      </c>
      <c r="AQ62" s="30"/>
      <c r="AR62" s="30"/>
      <c r="AS62" s="30"/>
      <c r="AT62" s="31"/>
      <c r="AU62" s="41">
        <v>4</v>
      </c>
      <c r="AV62" s="45"/>
    </row>
    <row r="63" spans="3:49" s="16" customFormat="1" ht="18.95" customHeight="1">
      <c r="C63" s="51"/>
      <c r="D63" s="31"/>
      <c r="E63" s="38" t="s">
        <v>42</v>
      </c>
      <c r="F63" s="39"/>
      <c r="G63" s="39"/>
      <c r="H63" s="39"/>
      <c r="I63" s="40"/>
      <c r="J63" s="41">
        <v>37</v>
      </c>
      <c r="K63" s="52"/>
      <c r="L63" s="29">
        <v>0</v>
      </c>
      <c r="M63" s="31"/>
      <c r="N63" s="38" t="s">
        <v>43</v>
      </c>
      <c r="O63" s="39"/>
      <c r="P63" s="39"/>
      <c r="Q63" s="39"/>
      <c r="R63" s="40"/>
      <c r="S63" s="41">
        <v>5</v>
      </c>
      <c r="T63" s="42"/>
      <c r="U63" s="155"/>
      <c r="V63" s="156"/>
      <c r="W63" s="61">
        <f t="shared" si="2"/>
        <v>0</v>
      </c>
      <c r="X63" s="40"/>
      <c r="Y63" s="29">
        <v>0</v>
      </c>
      <c r="Z63" s="31"/>
      <c r="AA63" s="29">
        <v>0</v>
      </c>
      <c r="AB63" s="31"/>
      <c r="AC63" s="38" t="s">
        <v>131</v>
      </c>
      <c r="AD63" s="39"/>
      <c r="AE63" s="39"/>
      <c r="AF63" s="39"/>
      <c r="AG63" s="40"/>
      <c r="AH63" s="41">
        <v>37</v>
      </c>
      <c r="AI63" s="42"/>
      <c r="AJ63" s="61">
        <f t="shared" si="1"/>
        <v>0</v>
      </c>
      <c r="AK63" s="40"/>
      <c r="AL63" s="29">
        <v>0</v>
      </c>
      <c r="AM63" s="31"/>
      <c r="AN63" s="29">
        <v>0</v>
      </c>
      <c r="AO63" s="31"/>
      <c r="AP63" s="29" t="s">
        <v>73</v>
      </c>
      <c r="AQ63" s="30"/>
      <c r="AR63" s="30"/>
      <c r="AS63" s="30"/>
      <c r="AT63" s="31"/>
      <c r="AU63" s="41">
        <v>5</v>
      </c>
      <c r="AV63" s="45"/>
    </row>
    <row r="64" spans="3:49" s="16" customFormat="1" ht="18.95" customHeight="1">
      <c r="C64" s="51"/>
      <c r="D64" s="31"/>
      <c r="E64" s="38" t="s">
        <v>44</v>
      </c>
      <c r="F64" s="39"/>
      <c r="G64" s="39"/>
      <c r="H64" s="39"/>
      <c r="I64" s="40"/>
      <c r="J64" s="41">
        <v>38</v>
      </c>
      <c r="K64" s="52"/>
      <c r="L64" s="29"/>
      <c r="M64" s="31"/>
      <c r="N64" s="38" t="s">
        <v>45</v>
      </c>
      <c r="O64" s="39"/>
      <c r="P64" s="39"/>
      <c r="Q64" s="39"/>
      <c r="R64" s="40"/>
      <c r="S64" s="41">
        <v>6</v>
      </c>
      <c r="T64" s="42"/>
      <c r="U64" s="155"/>
      <c r="V64" s="156"/>
      <c r="W64" s="63">
        <f t="shared" si="2"/>
        <v>0</v>
      </c>
      <c r="X64" s="64"/>
      <c r="Y64" s="29">
        <v>0</v>
      </c>
      <c r="Z64" s="31"/>
      <c r="AA64" s="29">
        <v>0</v>
      </c>
      <c r="AB64" s="31"/>
      <c r="AC64" s="38" t="s">
        <v>46</v>
      </c>
      <c r="AD64" s="39"/>
      <c r="AE64" s="39"/>
      <c r="AF64" s="39"/>
      <c r="AG64" s="40"/>
      <c r="AH64" s="41">
        <v>38</v>
      </c>
      <c r="AI64" s="42"/>
      <c r="AJ64" s="61">
        <f t="shared" si="1"/>
        <v>0</v>
      </c>
      <c r="AK64" s="40"/>
      <c r="AL64" s="29">
        <v>0</v>
      </c>
      <c r="AM64" s="31"/>
      <c r="AN64" s="29">
        <v>0</v>
      </c>
      <c r="AO64" s="31"/>
      <c r="AP64" s="38" t="s">
        <v>106</v>
      </c>
      <c r="AQ64" s="39"/>
      <c r="AR64" s="39"/>
      <c r="AS64" s="39"/>
      <c r="AT64" s="40"/>
      <c r="AU64" s="41">
        <v>6</v>
      </c>
      <c r="AV64" s="45"/>
    </row>
    <row r="65" spans="3:48" s="16" customFormat="1" ht="18.95" customHeight="1">
      <c r="C65" s="51"/>
      <c r="D65" s="31"/>
      <c r="E65" s="38" t="s">
        <v>47</v>
      </c>
      <c r="F65" s="39"/>
      <c r="G65" s="39"/>
      <c r="H65" s="39"/>
      <c r="I65" s="40"/>
      <c r="J65" s="41">
        <v>39</v>
      </c>
      <c r="K65" s="52"/>
      <c r="L65" s="29">
        <v>0</v>
      </c>
      <c r="M65" s="31"/>
      <c r="N65" s="38" t="s">
        <v>48</v>
      </c>
      <c r="O65" s="39"/>
      <c r="P65" s="39"/>
      <c r="Q65" s="39"/>
      <c r="R65" s="40"/>
      <c r="S65" s="41">
        <v>7</v>
      </c>
      <c r="T65" s="42"/>
      <c r="U65" s="155"/>
      <c r="V65" s="156"/>
      <c r="W65" s="61">
        <f t="shared" si="2"/>
        <v>0</v>
      </c>
      <c r="X65" s="40"/>
      <c r="Y65" s="29">
        <v>0</v>
      </c>
      <c r="Z65" s="31"/>
      <c r="AA65" s="29">
        <v>0</v>
      </c>
      <c r="AB65" s="31"/>
      <c r="AC65" s="29" t="s">
        <v>120</v>
      </c>
      <c r="AD65" s="30"/>
      <c r="AE65" s="30"/>
      <c r="AF65" s="30"/>
      <c r="AG65" s="31"/>
      <c r="AH65" s="41">
        <v>39</v>
      </c>
      <c r="AI65" s="42"/>
      <c r="AJ65" s="61">
        <f t="shared" si="1"/>
        <v>0</v>
      </c>
      <c r="AK65" s="40"/>
      <c r="AL65" s="29">
        <v>0</v>
      </c>
      <c r="AM65" s="31"/>
      <c r="AN65" s="29">
        <v>0</v>
      </c>
      <c r="AO65" s="31"/>
      <c r="AP65" s="79" t="s">
        <v>49</v>
      </c>
      <c r="AQ65" s="80"/>
      <c r="AR65" s="80"/>
      <c r="AS65" s="80"/>
      <c r="AT65" s="81"/>
      <c r="AU65" s="41">
        <v>7</v>
      </c>
      <c r="AV65" s="45"/>
    </row>
    <row r="66" spans="3:48" s="16" customFormat="1" ht="18.95" customHeight="1">
      <c r="C66" s="51"/>
      <c r="D66" s="31"/>
      <c r="E66" s="38" t="s">
        <v>50</v>
      </c>
      <c r="F66" s="39"/>
      <c r="G66" s="39"/>
      <c r="H66" s="39"/>
      <c r="I66" s="40"/>
      <c r="J66" s="41">
        <v>40</v>
      </c>
      <c r="K66" s="52"/>
      <c r="L66" s="29">
        <v>0</v>
      </c>
      <c r="M66" s="31"/>
      <c r="N66" s="38" t="s">
        <v>51</v>
      </c>
      <c r="O66" s="39"/>
      <c r="P66" s="39"/>
      <c r="Q66" s="39"/>
      <c r="R66" s="40"/>
      <c r="S66" s="41">
        <v>8</v>
      </c>
      <c r="T66" s="42"/>
      <c r="U66" s="155"/>
      <c r="V66" s="156"/>
      <c r="W66" s="63">
        <f t="shared" si="2"/>
        <v>0</v>
      </c>
      <c r="X66" s="64"/>
      <c r="Y66" s="29">
        <v>0</v>
      </c>
      <c r="Z66" s="31"/>
      <c r="AA66" s="29">
        <v>0</v>
      </c>
      <c r="AB66" s="31"/>
      <c r="AC66" s="38" t="s">
        <v>127</v>
      </c>
      <c r="AD66" s="39"/>
      <c r="AE66" s="39"/>
      <c r="AF66" s="39"/>
      <c r="AG66" s="40"/>
      <c r="AH66" s="41">
        <v>40</v>
      </c>
      <c r="AI66" s="42"/>
      <c r="AJ66" s="61">
        <f t="shared" si="1"/>
        <v>2</v>
      </c>
      <c r="AK66" s="40"/>
      <c r="AL66" s="29">
        <v>0</v>
      </c>
      <c r="AM66" s="31"/>
      <c r="AN66" s="29">
        <v>2</v>
      </c>
      <c r="AO66" s="31"/>
      <c r="AP66" s="38" t="s">
        <v>53</v>
      </c>
      <c r="AQ66" s="39"/>
      <c r="AR66" s="39"/>
      <c r="AS66" s="39"/>
      <c r="AT66" s="40"/>
      <c r="AU66" s="41">
        <v>8</v>
      </c>
      <c r="AV66" s="45"/>
    </row>
    <row r="67" spans="3:48" s="16" customFormat="1" ht="18.95" customHeight="1">
      <c r="C67" s="51"/>
      <c r="D67" s="31"/>
      <c r="E67" s="38" t="s">
        <v>54</v>
      </c>
      <c r="F67" s="39"/>
      <c r="G67" s="39"/>
      <c r="H67" s="39"/>
      <c r="I67" s="40"/>
      <c r="J67" s="41">
        <v>41</v>
      </c>
      <c r="K67" s="52"/>
      <c r="L67" s="29">
        <v>0</v>
      </c>
      <c r="M67" s="31"/>
      <c r="N67" s="38" t="s">
        <v>55</v>
      </c>
      <c r="O67" s="39"/>
      <c r="P67" s="39"/>
      <c r="Q67" s="39"/>
      <c r="R67" s="40"/>
      <c r="S67" s="41">
        <v>9</v>
      </c>
      <c r="T67" s="42"/>
      <c r="U67" s="155"/>
      <c r="V67" s="156"/>
      <c r="W67" s="61">
        <f t="shared" si="2"/>
        <v>0</v>
      </c>
      <c r="X67" s="40"/>
      <c r="Y67" s="29">
        <v>0</v>
      </c>
      <c r="Z67" s="31"/>
      <c r="AA67" s="29">
        <v>0</v>
      </c>
      <c r="AB67" s="31"/>
      <c r="AC67" s="38" t="s">
        <v>128</v>
      </c>
      <c r="AD67" s="39"/>
      <c r="AE67" s="39"/>
      <c r="AF67" s="39"/>
      <c r="AG67" s="40"/>
      <c r="AH67" s="41">
        <v>41</v>
      </c>
      <c r="AI67" s="42"/>
      <c r="AJ67" s="61">
        <f t="shared" si="1"/>
        <v>0</v>
      </c>
      <c r="AK67" s="40"/>
      <c r="AL67" s="29">
        <v>0</v>
      </c>
      <c r="AM67" s="31"/>
      <c r="AN67" s="29">
        <v>0</v>
      </c>
      <c r="AO67" s="31"/>
      <c r="AP67" s="38" t="s">
        <v>57</v>
      </c>
      <c r="AQ67" s="39"/>
      <c r="AR67" s="39"/>
      <c r="AS67" s="39"/>
      <c r="AT67" s="40"/>
      <c r="AU67" s="41">
        <v>9</v>
      </c>
      <c r="AV67" s="45"/>
    </row>
    <row r="68" spans="3:48" s="16" customFormat="1" ht="18.95" customHeight="1">
      <c r="C68" s="51"/>
      <c r="D68" s="31"/>
      <c r="E68" s="38" t="s">
        <v>58</v>
      </c>
      <c r="F68" s="39"/>
      <c r="G68" s="39"/>
      <c r="H68" s="39"/>
      <c r="I68" s="40"/>
      <c r="J68" s="41">
        <v>42</v>
      </c>
      <c r="K68" s="52"/>
      <c r="L68" s="29"/>
      <c r="M68" s="31"/>
      <c r="N68" s="38" t="s">
        <v>113</v>
      </c>
      <c r="O68" s="39"/>
      <c r="P68" s="39"/>
      <c r="Q68" s="39"/>
      <c r="R68" s="40"/>
      <c r="S68" s="41">
        <v>10</v>
      </c>
      <c r="T68" s="42"/>
      <c r="U68" s="155"/>
      <c r="V68" s="156"/>
      <c r="W68" s="63">
        <f t="shared" si="2"/>
        <v>0</v>
      </c>
      <c r="X68" s="64"/>
      <c r="Y68" s="29">
        <v>0</v>
      </c>
      <c r="Z68" s="31"/>
      <c r="AA68" s="29">
        <v>0</v>
      </c>
      <c r="AB68" s="31"/>
      <c r="AC68" s="65" t="s">
        <v>134</v>
      </c>
      <c r="AD68" s="66"/>
      <c r="AE68" s="66"/>
      <c r="AF68" s="66"/>
      <c r="AG68" s="67"/>
      <c r="AH68" s="41">
        <v>42</v>
      </c>
      <c r="AI68" s="42"/>
      <c r="AJ68" s="61">
        <f t="shared" si="1"/>
        <v>0</v>
      </c>
      <c r="AK68" s="40"/>
      <c r="AL68" s="29">
        <v>0</v>
      </c>
      <c r="AM68" s="31"/>
      <c r="AN68" s="29">
        <v>0</v>
      </c>
      <c r="AO68" s="31"/>
      <c r="AP68" s="38" t="s">
        <v>60</v>
      </c>
      <c r="AQ68" s="39"/>
      <c r="AR68" s="39"/>
      <c r="AS68" s="39"/>
      <c r="AT68" s="40"/>
      <c r="AU68" s="41">
        <v>10</v>
      </c>
      <c r="AV68" s="45"/>
    </row>
    <row r="69" spans="3:48" s="16" customFormat="1" ht="18.95" customHeight="1">
      <c r="C69" s="51"/>
      <c r="D69" s="31"/>
      <c r="E69" s="38" t="s">
        <v>71</v>
      </c>
      <c r="F69" s="77"/>
      <c r="G69" s="77"/>
      <c r="H69" s="77"/>
      <c r="I69" s="78"/>
      <c r="J69" s="41">
        <v>43</v>
      </c>
      <c r="K69" s="52"/>
      <c r="L69" s="29"/>
      <c r="M69" s="31"/>
      <c r="N69" s="38" t="s">
        <v>61</v>
      </c>
      <c r="O69" s="39"/>
      <c r="P69" s="39"/>
      <c r="Q69" s="39"/>
      <c r="R69" s="40"/>
      <c r="S69" s="41">
        <v>11</v>
      </c>
      <c r="T69" s="42"/>
      <c r="U69" s="155"/>
      <c r="V69" s="156"/>
      <c r="W69" s="61">
        <f t="shared" si="2"/>
        <v>1</v>
      </c>
      <c r="X69" s="40"/>
      <c r="Y69" s="29">
        <v>0</v>
      </c>
      <c r="Z69" s="31"/>
      <c r="AA69" s="29">
        <v>1</v>
      </c>
      <c r="AB69" s="31"/>
      <c r="AC69" s="29" t="s">
        <v>140</v>
      </c>
      <c r="AD69" s="30"/>
      <c r="AE69" s="30"/>
      <c r="AF69" s="30"/>
      <c r="AG69" s="31"/>
      <c r="AH69" s="41">
        <v>43</v>
      </c>
      <c r="AI69" s="42"/>
      <c r="AJ69" s="61">
        <f t="shared" si="1"/>
        <v>0</v>
      </c>
      <c r="AK69" s="40"/>
      <c r="AL69" s="29">
        <v>0</v>
      </c>
      <c r="AM69" s="31"/>
      <c r="AN69" s="29">
        <v>0</v>
      </c>
      <c r="AO69" s="31"/>
      <c r="AP69" s="38" t="s">
        <v>63</v>
      </c>
      <c r="AQ69" s="39"/>
      <c r="AR69" s="39"/>
      <c r="AS69" s="39"/>
      <c r="AT69" s="40"/>
      <c r="AU69" s="41">
        <v>11</v>
      </c>
      <c r="AV69" s="45"/>
    </row>
    <row r="70" spans="3:48" s="16" customFormat="1" ht="18.95" customHeight="1">
      <c r="C70" s="51"/>
      <c r="D70" s="31"/>
      <c r="E70" s="38" t="s">
        <v>64</v>
      </c>
      <c r="F70" s="39"/>
      <c r="G70" s="39"/>
      <c r="H70" s="39"/>
      <c r="I70" s="40"/>
      <c r="J70" s="41">
        <v>44</v>
      </c>
      <c r="K70" s="52"/>
      <c r="L70" s="29"/>
      <c r="M70" s="31"/>
      <c r="N70" s="38" t="s">
        <v>65</v>
      </c>
      <c r="O70" s="39"/>
      <c r="P70" s="39"/>
      <c r="Q70" s="39"/>
      <c r="R70" s="40"/>
      <c r="S70" s="41">
        <v>12</v>
      </c>
      <c r="T70" s="42"/>
      <c r="U70" s="155"/>
      <c r="V70" s="156"/>
      <c r="W70" s="63">
        <f t="shared" si="2"/>
        <v>1</v>
      </c>
      <c r="X70" s="64"/>
      <c r="Y70" s="29">
        <v>1</v>
      </c>
      <c r="Z70" s="31"/>
      <c r="AA70" s="29">
        <v>0</v>
      </c>
      <c r="AB70" s="31"/>
      <c r="AC70" s="29" t="s">
        <v>141</v>
      </c>
      <c r="AD70" s="30"/>
      <c r="AE70" s="30"/>
      <c r="AF70" s="30"/>
      <c r="AG70" s="31"/>
      <c r="AH70" s="41">
        <v>44</v>
      </c>
      <c r="AI70" s="42"/>
      <c r="AJ70" s="61">
        <f t="shared" si="1"/>
        <v>0</v>
      </c>
      <c r="AK70" s="40"/>
      <c r="AL70" s="29">
        <v>0</v>
      </c>
      <c r="AM70" s="31"/>
      <c r="AN70" s="29">
        <v>0</v>
      </c>
      <c r="AO70" s="31"/>
      <c r="AP70" s="38" t="s">
        <v>67</v>
      </c>
      <c r="AQ70" s="39"/>
      <c r="AR70" s="39"/>
      <c r="AS70" s="39"/>
      <c r="AT70" s="40"/>
      <c r="AU70" s="41">
        <v>12</v>
      </c>
      <c r="AV70" s="45"/>
    </row>
    <row r="71" spans="3:48" s="16" customFormat="1" ht="18.95" customHeight="1">
      <c r="C71" s="51"/>
      <c r="D71" s="31"/>
      <c r="E71" s="29" t="s">
        <v>68</v>
      </c>
      <c r="F71" s="30"/>
      <c r="G71" s="30"/>
      <c r="H71" s="30"/>
      <c r="I71" s="31"/>
      <c r="J71" s="41">
        <v>45</v>
      </c>
      <c r="K71" s="52"/>
      <c r="L71" s="29"/>
      <c r="M71" s="31"/>
      <c r="N71" s="38" t="s">
        <v>69</v>
      </c>
      <c r="O71" s="39"/>
      <c r="P71" s="39"/>
      <c r="Q71" s="39"/>
      <c r="R71" s="40"/>
      <c r="S71" s="41">
        <v>13</v>
      </c>
      <c r="T71" s="42"/>
      <c r="U71" s="155"/>
      <c r="V71" s="156"/>
      <c r="W71" s="61">
        <f t="shared" si="2"/>
        <v>2</v>
      </c>
      <c r="X71" s="40"/>
      <c r="Y71" s="29">
        <v>0</v>
      </c>
      <c r="Z71" s="31"/>
      <c r="AA71" s="29">
        <v>2</v>
      </c>
      <c r="AB71" s="31"/>
      <c r="AC71" s="29" t="s">
        <v>151</v>
      </c>
      <c r="AD71" s="30"/>
      <c r="AE71" s="30"/>
      <c r="AF71" s="30"/>
      <c r="AG71" s="31"/>
      <c r="AH71" s="41">
        <v>45</v>
      </c>
      <c r="AI71" s="42"/>
      <c r="AJ71" s="61">
        <f t="shared" si="1"/>
        <v>0</v>
      </c>
      <c r="AK71" s="40"/>
      <c r="AL71" s="29">
        <v>0</v>
      </c>
      <c r="AM71" s="31"/>
      <c r="AN71" s="29">
        <v>0</v>
      </c>
      <c r="AO71" s="31"/>
      <c r="AP71" s="29" t="s">
        <v>105</v>
      </c>
      <c r="AQ71" s="30"/>
      <c r="AR71" s="30"/>
      <c r="AS71" s="30"/>
      <c r="AT71" s="31"/>
      <c r="AU71" s="41">
        <v>13</v>
      </c>
      <c r="AV71" s="45"/>
    </row>
    <row r="72" spans="3:48" s="16" customFormat="1" ht="18.95" customHeight="1">
      <c r="C72" s="51"/>
      <c r="D72" s="31"/>
      <c r="E72" s="29" t="s">
        <v>129</v>
      </c>
      <c r="F72" s="30"/>
      <c r="G72" s="30"/>
      <c r="H72" s="30"/>
      <c r="I72" s="31"/>
      <c r="J72" s="41">
        <v>46</v>
      </c>
      <c r="K72" s="52"/>
      <c r="L72" s="29">
        <v>3</v>
      </c>
      <c r="M72" s="31"/>
      <c r="N72" s="38" t="s">
        <v>72</v>
      </c>
      <c r="O72" s="39"/>
      <c r="P72" s="39"/>
      <c r="Q72" s="39"/>
      <c r="R72" s="40"/>
      <c r="S72" s="41">
        <v>14</v>
      </c>
      <c r="T72" s="42"/>
      <c r="U72" s="155"/>
      <c r="V72" s="156"/>
      <c r="W72" s="63">
        <f t="shared" si="2"/>
        <v>0</v>
      </c>
      <c r="X72" s="64"/>
      <c r="Y72" s="29"/>
      <c r="Z72" s="31"/>
      <c r="AA72" s="29"/>
      <c r="AB72" s="31"/>
      <c r="AC72" s="29"/>
      <c r="AD72" s="30"/>
      <c r="AE72" s="30"/>
      <c r="AF72" s="30"/>
      <c r="AG72" s="31"/>
      <c r="AH72" s="41">
        <v>46</v>
      </c>
      <c r="AI72" s="42"/>
      <c r="AJ72" s="61">
        <f t="shared" ref="AJ72:AJ84" si="3">AL72+AN72</f>
        <v>0</v>
      </c>
      <c r="AK72" s="40"/>
      <c r="AL72" s="29">
        <v>0</v>
      </c>
      <c r="AM72" s="31"/>
      <c r="AN72" s="29">
        <v>0</v>
      </c>
      <c r="AO72" s="31"/>
      <c r="AP72" s="76" t="s">
        <v>74</v>
      </c>
      <c r="AQ72" s="77"/>
      <c r="AR72" s="77"/>
      <c r="AS72" s="77"/>
      <c r="AT72" s="78"/>
      <c r="AU72" s="41">
        <v>14</v>
      </c>
      <c r="AV72" s="45"/>
    </row>
    <row r="73" spans="3:48" s="16" customFormat="1" ht="18.95" customHeight="1">
      <c r="C73" s="51">
        <v>4</v>
      </c>
      <c r="D73" s="31"/>
      <c r="E73" s="29" t="s">
        <v>75</v>
      </c>
      <c r="F73" s="30"/>
      <c r="G73" s="30"/>
      <c r="H73" s="30"/>
      <c r="I73" s="31"/>
      <c r="J73" s="41">
        <v>47</v>
      </c>
      <c r="K73" s="52"/>
      <c r="L73" s="29">
        <v>1</v>
      </c>
      <c r="M73" s="31"/>
      <c r="N73" s="38" t="s">
        <v>76</v>
      </c>
      <c r="O73" s="39"/>
      <c r="P73" s="39"/>
      <c r="Q73" s="39"/>
      <c r="R73" s="40"/>
      <c r="S73" s="41">
        <v>15</v>
      </c>
      <c r="T73" s="42"/>
      <c r="U73" s="155"/>
      <c r="V73" s="156"/>
      <c r="W73" s="61">
        <f t="shared" si="2"/>
        <v>0</v>
      </c>
      <c r="X73" s="40"/>
      <c r="Y73" s="29"/>
      <c r="Z73" s="31"/>
      <c r="AA73" s="29"/>
      <c r="AB73" s="31"/>
      <c r="AH73" s="41">
        <v>47</v>
      </c>
      <c r="AI73" s="42"/>
      <c r="AJ73" s="61">
        <f>ABS(AL73+AN73)</f>
        <v>0</v>
      </c>
      <c r="AK73" s="40"/>
      <c r="AL73" s="29">
        <v>0</v>
      </c>
      <c r="AM73" s="31"/>
      <c r="AN73" s="29">
        <v>0</v>
      </c>
      <c r="AO73" s="31"/>
      <c r="AP73" s="38" t="s">
        <v>77</v>
      </c>
      <c r="AQ73" s="39"/>
      <c r="AR73" s="39"/>
      <c r="AS73" s="39"/>
      <c r="AT73" s="40"/>
      <c r="AU73" s="41">
        <v>15</v>
      </c>
      <c r="AV73" s="45"/>
    </row>
    <row r="74" spans="3:48" s="16" customFormat="1" ht="18.95" customHeight="1">
      <c r="C74" s="51"/>
      <c r="D74" s="31"/>
      <c r="E74" s="29" t="s">
        <v>107</v>
      </c>
      <c r="F74" s="30"/>
      <c r="G74" s="30"/>
      <c r="H74" s="30"/>
      <c r="I74" s="31"/>
      <c r="J74" s="41">
        <v>48</v>
      </c>
      <c r="K74" s="52"/>
      <c r="L74" s="29"/>
      <c r="M74" s="31"/>
      <c r="N74" s="38" t="s">
        <v>78</v>
      </c>
      <c r="O74" s="39"/>
      <c r="P74" s="39"/>
      <c r="Q74" s="39"/>
      <c r="R74" s="40"/>
      <c r="S74" s="41">
        <v>16</v>
      </c>
      <c r="T74" s="42"/>
      <c r="U74" s="155"/>
      <c r="V74" s="156"/>
      <c r="W74" s="43">
        <f t="shared" ref="W74:W77" si="4">Y74+AA74</f>
        <v>0</v>
      </c>
      <c r="X74" s="44"/>
      <c r="Y74" s="29"/>
      <c r="Z74" s="31"/>
      <c r="AA74" s="29"/>
      <c r="AB74" s="31"/>
      <c r="AC74" s="29"/>
      <c r="AD74" s="30"/>
      <c r="AE74" s="30"/>
      <c r="AF74" s="30"/>
      <c r="AG74" s="31"/>
      <c r="AH74" s="41">
        <v>48</v>
      </c>
      <c r="AI74" s="42"/>
      <c r="AJ74" s="61">
        <f>ABS(AL74+AN74)</f>
        <v>0</v>
      </c>
      <c r="AK74" s="40"/>
      <c r="AL74" s="29">
        <v>0</v>
      </c>
      <c r="AM74" s="31"/>
      <c r="AN74" s="29">
        <v>0</v>
      </c>
      <c r="AO74" s="31"/>
      <c r="AP74" s="38" t="s">
        <v>110</v>
      </c>
      <c r="AQ74" s="39"/>
      <c r="AR74" s="39"/>
      <c r="AS74" s="39"/>
      <c r="AT74" s="40"/>
      <c r="AU74" s="41">
        <v>16</v>
      </c>
      <c r="AV74" s="45"/>
    </row>
    <row r="75" spans="3:48" s="16" customFormat="1" ht="18.95" customHeight="1">
      <c r="C75" s="51"/>
      <c r="D75" s="31"/>
      <c r="E75" s="29" t="s">
        <v>108</v>
      </c>
      <c r="F75" s="30"/>
      <c r="G75" s="30"/>
      <c r="H75" s="30"/>
      <c r="I75" s="31"/>
      <c r="J75" s="41">
        <v>49</v>
      </c>
      <c r="K75" s="52"/>
      <c r="L75" s="74">
        <v>1</v>
      </c>
      <c r="M75" s="75"/>
      <c r="N75" s="38" t="s">
        <v>79</v>
      </c>
      <c r="O75" s="39"/>
      <c r="P75" s="39"/>
      <c r="Q75" s="39"/>
      <c r="R75" s="40"/>
      <c r="S75" s="41">
        <v>17</v>
      </c>
      <c r="T75" s="42"/>
      <c r="U75" s="155"/>
      <c r="V75" s="156"/>
      <c r="W75" s="43">
        <f t="shared" si="4"/>
        <v>0</v>
      </c>
      <c r="X75" s="44"/>
      <c r="Y75" s="29"/>
      <c r="Z75" s="31"/>
      <c r="AA75" s="29"/>
      <c r="AB75" s="31"/>
      <c r="AC75" s="29"/>
      <c r="AD75" s="30"/>
      <c r="AE75" s="30"/>
      <c r="AF75" s="30"/>
      <c r="AG75" s="31"/>
      <c r="AH75" s="41">
        <v>49</v>
      </c>
      <c r="AI75" s="42"/>
      <c r="AJ75" s="72">
        <f t="shared" si="3"/>
        <v>0</v>
      </c>
      <c r="AK75" s="73"/>
      <c r="AL75" s="29">
        <v>0</v>
      </c>
      <c r="AM75" s="31"/>
      <c r="AN75" s="29">
        <v>0</v>
      </c>
      <c r="AO75" s="31"/>
      <c r="AP75" s="38" t="s">
        <v>52</v>
      </c>
      <c r="AQ75" s="39"/>
      <c r="AR75" s="39"/>
      <c r="AS75" s="39"/>
      <c r="AT75" s="40"/>
      <c r="AU75" s="41">
        <v>17</v>
      </c>
      <c r="AV75" s="45"/>
    </row>
    <row r="76" spans="3:48" s="16" customFormat="1" ht="18.95" customHeight="1">
      <c r="C76" s="51"/>
      <c r="D76" s="31"/>
      <c r="E76" s="29" t="s">
        <v>114</v>
      </c>
      <c r="F76" s="30"/>
      <c r="G76" s="30"/>
      <c r="H76" s="30"/>
      <c r="I76" s="31"/>
      <c r="J76" s="41">
        <v>50</v>
      </c>
      <c r="K76" s="52"/>
      <c r="L76" s="29">
        <v>4</v>
      </c>
      <c r="M76" s="31"/>
      <c r="N76" s="38" t="s">
        <v>122</v>
      </c>
      <c r="O76" s="39"/>
      <c r="P76" s="39"/>
      <c r="Q76" s="39"/>
      <c r="R76" s="40"/>
      <c r="S76" s="41">
        <v>18</v>
      </c>
      <c r="T76" s="42"/>
      <c r="U76" s="155"/>
      <c r="V76" s="156"/>
      <c r="W76" s="43">
        <f t="shared" si="4"/>
        <v>0</v>
      </c>
      <c r="X76" s="44"/>
      <c r="Y76" s="29"/>
      <c r="Z76" s="31"/>
      <c r="AA76" s="29"/>
      <c r="AB76" s="31"/>
      <c r="AC76" s="38"/>
      <c r="AD76" s="39"/>
      <c r="AE76" s="39"/>
      <c r="AF76" s="39"/>
      <c r="AG76" s="40"/>
      <c r="AH76" s="41">
        <v>50</v>
      </c>
      <c r="AI76" s="42"/>
      <c r="AJ76" s="63">
        <f>ABS(AL76+AN76)</f>
        <v>0</v>
      </c>
      <c r="AK76" s="64"/>
      <c r="AL76" s="29">
        <v>0</v>
      </c>
      <c r="AM76" s="31"/>
      <c r="AN76" s="29">
        <v>0</v>
      </c>
      <c r="AO76" s="31"/>
      <c r="AP76" s="38" t="s">
        <v>81</v>
      </c>
      <c r="AQ76" s="39"/>
      <c r="AR76" s="39"/>
      <c r="AS76" s="39"/>
      <c r="AT76" s="40"/>
      <c r="AU76" s="41">
        <v>18</v>
      </c>
      <c r="AV76" s="45"/>
    </row>
    <row r="77" spans="3:48" s="16" customFormat="1" ht="18.95" customHeight="1">
      <c r="C77" s="51"/>
      <c r="D77" s="31"/>
      <c r="E77" s="69" t="s">
        <v>133</v>
      </c>
      <c r="F77" s="70"/>
      <c r="G77" s="70"/>
      <c r="H77" s="70"/>
      <c r="I77" s="71"/>
      <c r="J77" s="41">
        <v>51</v>
      </c>
      <c r="K77" s="52"/>
      <c r="L77" s="29">
        <v>3</v>
      </c>
      <c r="M77" s="31"/>
      <c r="N77" s="38" t="s">
        <v>82</v>
      </c>
      <c r="O77" s="39"/>
      <c r="P77" s="39"/>
      <c r="Q77" s="39"/>
      <c r="R77" s="40"/>
      <c r="S77" s="41">
        <v>19</v>
      </c>
      <c r="T77" s="42"/>
      <c r="U77" s="155"/>
      <c r="V77" s="156"/>
      <c r="W77" s="43">
        <f t="shared" si="4"/>
        <v>0</v>
      </c>
      <c r="X77" s="44"/>
      <c r="Y77" s="29"/>
      <c r="Z77" s="31"/>
      <c r="AA77" s="29"/>
      <c r="AB77" s="31"/>
      <c r="AC77" s="29"/>
      <c r="AD77" s="30"/>
      <c r="AE77" s="30"/>
      <c r="AF77" s="30"/>
      <c r="AG77" s="31"/>
      <c r="AH77" s="41">
        <v>51</v>
      </c>
      <c r="AI77" s="42"/>
      <c r="AJ77" s="61">
        <f t="shared" si="3"/>
        <v>0</v>
      </c>
      <c r="AK77" s="40"/>
      <c r="AL77" s="29">
        <v>0</v>
      </c>
      <c r="AM77" s="31"/>
      <c r="AN77" s="29">
        <v>0</v>
      </c>
      <c r="AO77" s="31"/>
      <c r="AP77" s="38" t="s">
        <v>132</v>
      </c>
      <c r="AQ77" s="39"/>
      <c r="AR77" s="39"/>
      <c r="AS77" s="39"/>
      <c r="AT77" s="40"/>
      <c r="AU77" s="41">
        <v>19</v>
      </c>
      <c r="AV77" s="45"/>
    </row>
    <row r="78" spans="3:48" s="16" customFormat="1" ht="18.95" customHeight="1">
      <c r="C78" s="51"/>
      <c r="D78" s="31"/>
      <c r="E78" s="69" t="s">
        <v>135</v>
      </c>
      <c r="F78" s="70"/>
      <c r="G78" s="70"/>
      <c r="H78" s="70"/>
      <c r="I78" s="71"/>
      <c r="J78" s="41">
        <v>52</v>
      </c>
      <c r="K78" s="52"/>
      <c r="L78" s="29"/>
      <c r="M78" s="31"/>
      <c r="N78" s="38" t="s">
        <v>83</v>
      </c>
      <c r="O78" s="39"/>
      <c r="P78" s="39"/>
      <c r="Q78" s="39"/>
      <c r="R78" s="40"/>
      <c r="S78" s="41">
        <v>20</v>
      </c>
      <c r="T78" s="42"/>
      <c r="U78" s="155"/>
      <c r="V78" s="156"/>
      <c r="W78" s="43">
        <f t="shared" ref="W78:W90" si="5">Y78+AA78</f>
        <v>0</v>
      </c>
      <c r="X78" s="44"/>
      <c r="Y78" s="29"/>
      <c r="Z78" s="31"/>
      <c r="AA78" s="29"/>
      <c r="AB78" s="31"/>
      <c r="AC78" s="29"/>
      <c r="AD78" s="30"/>
      <c r="AE78" s="30"/>
      <c r="AF78" s="30"/>
      <c r="AG78" s="31"/>
      <c r="AH78" s="41">
        <v>52</v>
      </c>
      <c r="AI78" s="42"/>
      <c r="AJ78" s="61">
        <f t="shared" si="3"/>
        <v>0</v>
      </c>
      <c r="AK78" s="40"/>
      <c r="AL78" s="29">
        <v>0</v>
      </c>
      <c r="AM78" s="31"/>
      <c r="AN78" s="29">
        <v>0</v>
      </c>
      <c r="AO78" s="31"/>
      <c r="AP78" s="38" t="s">
        <v>84</v>
      </c>
      <c r="AQ78" s="39"/>
      <c r="AR78" s="39"/>
      <c r="AS78" s="39"/>
      <c r="AT78" s="40"/>
      <c r="AU78" s="41">
        <v>20</v>
      </c>
      <c r="AV78" s="45"/>
    </row>
    <row r="79" spans="3:48" s="16" customFormat="1" ht="18.95" customHeight="1">
      <c r="C79" s="51"/>
      <c r="D79" s="31"/>
      <c r="E79" s="69" t="s">
        <v>136</v>
      </c>
      <c r="F79" s="70"/>
      <c r="G79" s="70"/>
      <c r="H79" s="70"/>
      <c r="I79" s="71"/>
      <c r="J79" s="41">
        <v>53</v>
      </c>
      <c r="K79" s="52"/>
      <c r="L79" s="29"/>
      <c r="M79" s="31"/>
      <c r="N79" s="38" t="s">
        <v>85</v>
      </c>
      <c r="O79" s="39"/>
      <c r="P79" s="39"/>
      <c r="Q79" s="39"/>
      <c r="R79" s="40"/>
      <c r="S79" s="41">
        <v>21</v>
      </c>
      <c r="T79" s="42"/>
      <c r="U79" s="155"/>
      <c r="V79" s="156"/>
      <c r="W79" s="43">
        <f t="shared" si="5"/>
        <v>0</v>
      </c>
      <c r="X79" s="44"/>
      <c r="Y79" s="29"/>
      <c r="Z79" s="31"/>
      <c r="AA79" s="29"/>
      <c r="AB79" s="31"/>
      <c r="AC79" s="29"/>
      <c r="AD79" s="30"/>
      <c r="AE79" s="30"/>
      <c r="AF79" s="30"/>
      <c r="AG79" s="31"/>
      <c r="AH79" s="41">
        <v>53</v>
      </c>
      <c r="AI79" s="42"/>
      <c r="AJ79" s="61">
        <f t="shared" si="3"/>
        <v>1</v>
      </c>
      <c r="AK79" s="40"/>
      <c r="AL79" s="29">
        <v>0</v>
      </c>
      <c r="AM79" s="31"/>
      <c r="AN79" s="29">
        <v>1</v>
      </c>
      <c r="AO79" s="31"/>
      <c r="AP79" s="38" t="s">
        <v>111</v>
      </c>
      <c r="AQ79" s="39"/>
      <c r="AR79" s="39"/>
      <c r="AS79" s="39"/>
      <c r="AT79" s="40"/>
      <c r="AU79" s="41">
        <v>21</v>
      </c>
      <c r="AV79" s="45"/>
    </row>
    <row r="80" spans="3:48" s="16" customFormat="1" ht="18.95" customHeight="1">
      <c r="C80" s="51"/>
      <c r="D80" s="31"/>
      <c r="E80" s="29" t="s">
        <v>142</v>
      </c>
      <c r="F80" s="30"/>
      <c r="G80" s="30"/>
      <c r="H80" s="30"/>
      <c r="I80" s="31"/>
      <c r="J80" s="41">
        <v>54</v>
      </c>
      <c r="K80" s="52"/>
      <c r="L80" s="29"/>
      <c r="M80" s="31"/>
      <c r="N80" s="38" t="s">
        <v>86</v>
      </c>
      <c r="O80" s="39"/>
      <c r="P80" s="39"/>
      <c r="Q80" s="39"/>
      <c r="R80" s="40"/>
      <c r="S80" s="41">
        <v>22</v>
      </c>
      <c r="T80" s="42"/>
      <c r="U80" s="155"/>
      <c r="V80" s="156"/>
      <c r="W80" s="43">
        <f t="shared" si="5"/>
        <v>0</v>
      </c>
      <c r="X80" s="44"/>
      <c r="Y80" s="29"/>
      <c r="Z80" s="31"/>
      <c r="AA80" s="29"/>
      <c r="AB80" s="31"/>
      <c r="AC80" s="29"/>
      <c r="AD80" s="30"/>
      <c r="AE80" s="30"/>
      <c r="AF80" s="30"/>
      <c r="AG80" s="31"/>
      <c r="AH80" s="41">
        <v>54</v>
      </c>
      <c r="AI80" s="42"/>
      <c r="AJ80" s="61">
        <f t="shared" si="3"/>
        <v>1</v>
      </c>
      <c r="AK80" s="40"/>
      <c r="AL80" s="29">
        <v>0</v>
      </c>
      <c r="AM80" s="31"/>
      <c r="AN80" s="29">
        <v>1</v>
      </c>
      <c r="AO80" s="31"/>
      <c r="AP80" s="38" t="s">
        <v>87</v>
      </c>
      <c r="AQ80" s="39"/>
      <c r="AR80" s="39"/>
      <c r="AS80" s="39"/>
      <c r="AT80" s="40"/>
      <c r="AU80" s="41">
        <v>22</v>
      </c>
      <c r="AV80" s="45"/>
    </row>
    <row r="81" spans="3:48" s="16" customFormat="1" ht="18.95" customHeight="1">
      <c r="C81" s="51">
        <v>4</v>
      </c>
      <c r="D81" s="31"/>
      <c r="E81" s="29" t="s">
        <v>143</v>
      </c>
      <c r="F81" s="30"/>
      <c r="G81" s="30"/>
      <c r="H81" s="30"/>
      <c r="I81" s="31"/>
      <c r="J81" s="41">
        <v>55</v>
      </c>
      <c r="K81" s="52"/>
      <c r="L81" s="29">
        <v>3</v>
      </c>
      <c r="M81" s="31"/>
      <c r="N81" s="38" t="s">
        <v>88</v>
      </c>
      <c r="O81" s="39"/>
      <c r="P81" s="39"/>
      <c r="Q81" s="39"/>
      <c r="R81" s="40"/>
      <c r="S81" s="41">
        <v>23</v>
      </c>
      <c r="T81" s="42"/>
      <c r="U81" s="155"/>
      <c r="V81" s="156"/>
      <c r="W81" s="43">
        <f t="shared" si="5"/>
        <v>0</v>
      </c>
      <c r="X81" s="44"/>
      <c r="Y81" s="29"/>
      <c r="Z81" s="31"/>
      <c r="AA81" s="29"/>
      <c r="AB81" s="31"/>
      <c r="AC81" s="29"/>
      <c r="AD81" s="30"/>
      <c r="AE81" s="30"/>
      <c r="AF81" s="30"/>
      <c r="AG81" s="31"/>
      <c r="AH81" s="41">
        <v>55</v>
      </c>
      <c r="AI81" s="42"/>
      <c r="AJ81" s="29">
        <f t="shared" si="3"/>
        <v>0</v>
      </c>
      <c r="AK81" s="31"/>
      <c r="AL81" s="29">
        <v>0</v>
      </c>
      <c r="AM81" s="31"/>
      <c r="AN81" s="29">
        <v>0</v>
      </c>
      <c r="AO81" s="31"/>
      <c r="AP81" s="68" t="s">
        <v>112</v>
      </c>
      <c r="AQ81" s="39"/>
      <c r="AR81" s="39"/>
      <c r="AS81" s="39"/>
      <c r="AT81" s="40"/>
      <c r="AU81" s="41">
        <v>23</v>
      </c>
      <c r="AV81" s="45"/>
    </row>
    <row r="82" spans="3:48" s="16" customFormat="1" ht="18.95" customHeight="1">
      <c r="C82" s="51">
        <v>0</v>
      </c>
      <c r="D82" s="31"/>
      <c r="E82" s="29" t="s">
        <v>144</v>
      </c>
      <c r="F82" s="30"/>
      <c r="G82" s="30"/>
      <c r="H82" s="30"/>
      <c r="I82" s="31"/>
      <c r="J82" s="41">
        <v>56</v>
      </c>
      <c r="K82" s="52"/>
      <c r="L82" s="29">
        <v>0</v>
      </c>
      <c r="M82" s="31"/>
      <c r="N82" s="38" t="s">
        <v>89</v>
      </c>
      <c r="O82" s="39"/>
      <c r="P82" s="39"/>
      <c r="Q82" s="39"/>
      <c r="R82" s="40"/>
      <c r="S82" s="41">
        <v>24</v>
      </c>
      <c r="T82" s="42"/>
      <c r="U82" s="155"/>
      <c r="V82" s="156"/>
      <c r="W82" s="43">
        <f t="shared" si="5"/>
        <v>0</v>
      </c>
      <c r="X82" s="44"/>
      <c r="Y82" s="29"/>
      <c r="Z82" s="31"/>
      <c r="AA82" s="29"/>
      <c r="AB82" s="31"/>
      <c r="AC82" s="29"/>
      <c r="AD82" s="30"/>
      <c r="AE82" s="30"/>
      <c r="AF82" s="30"/>
      <c r="AG82" s="31"/>
      <c r="AH82" s="41">
        <v>56</v>
      </c>
      <c r="AI82" s="42"/>
      <c r="AJ82" s="63">
        <v>0</v>
      </c>
      <c r="AK82" s="64"/>
      <c r="AL82" s="29">
        <v>0</v>
      </c>
      <c r="AM82" s="31"/>
      <c r="AN82" s="29">
        <v>0</v>
      </c>
      <c r="AO82" s="31"/>
      <c r="AP82" s="38" t="s">
        <v>90</v>
      </c>
      <c r="AQ82" s="39"/>
      <c r="AR82" s="39"/>
      <c r="AS82" s="39"/>
      <c r="AT82" s="40"/>
      <c r="AU82" s="41">
        <v>24</v>
      </c>
      <c r="AV82" s="45"/>
    </row>
    <row r="83" spans="3:48" s="16" customFormat="1" ht="18.95" customHeight="1">
      <c r="C83" s="51">
        <v>4</v>
      </c>
      <c r="D83" s="31"/>
      <c r="E83" s="29" t="s">
        <v>145</v>
      </c>
      <c r="F83" s="30"/>
      <c r="G83" s="30"/>
      <c r="H83" s="30"/>
      <c r="I83" s="31"/>
      <c r="J83" s="41">
        <v>57</v>
      </c>
      <c r="K83" s="52"/>
      <c r="L83" s="29"/>
      <c r="M83" s="31"/>
      <c r="N83" s="38" t="s">
        <v>80</v>
      </c>
      <c r="O83" s="39"/>
      <c r="P83" s="39"/>
      <c r="Q83" s="39"/>
      <c r="R83" s="40"/>
      <c r="S83" s="41">
        <v>25</v>
      </c>
      <c r="T83" s="42"/>
      <c r="U83" s="155"/>
      <c r="V83" s="156"/>
      <c r="W83" s="43">
        <f t="shared" ref="W83" si="6">Y83+AA83</f>
        <v>0</v>
      </c>
      <c r="X83" s="44"/>
      <c r="Y83" s="29"/>
      <c r="Z83" s="31"/>
      <c r="AA83" s="29"/>
      <c r="AB83" s="31"/>
      <c r="AC83" s="29"/>
      <c r="AD83" s="30"/>
      <c r="AE83" s="30"/>
      <c r="AF83" s="30"/>
      <c r="AG83" s="31"/>
      <c r="AH83" s="41">
        <v>57</v>
      </c>
      <c r="AI83" s="42"/>
      <c r="AJ83" s="61">
        <f t="shared" si="3"/>
        <v>0</v>
      </c>
      <c r="AK83" s="40"/>
      <c r="AL83" s="29">
        <v>0</v>
      </c>
      <c r="AM83" s="31"/>
      <c r="AN83" s="29">
        <v>0</v>
      </c>
      <c r="AO83" s="31"/>
      <c r="AP83" s="38" t="s">
        <v>91</v>
      </c>
      <c r="AQ83" s="39"/>
      <c r="AR83" s="39"/>
      <c r="AS83" s="39"/>
      <c r="AT83" s="40"/>
      <c r="AU83" s="41">
        <v>25</v>
      </c>
      <c r="AV83" s="45"/>
    </row>
    <row r="84" spans="3:48" s="16" customFormat="1" ht="18.95" customHeight="1">
      <c r="C84" s="51"/>
      <c r="D84" s="31"/>
      <c r="E84" s="29"/>
      <c r="F84" s="30"/>
      <c r="G84" s="30"/>
      <c r="H84" s="30"/>
      <c r="I84" s="31"/>
      <c r="J84" s="41">
        <v>58</v>
      </c>
      <c r="K84" s="52"/>
      <c r="L84" s="29"/>
      <c r="M84" s="31"/>
      <c r="N84" s="38" t="s">
        <v>92</v>
      </c>
      <c r="O84" s="39"/>
      <c r="P84" s="39"/>
      <c r="Q84" s="39"/>
      <c r="R84" s="40"/>
      <c r="S84" s="41">
        <v>26</v>
      </c>
      <c r="T84" s="42"/>
      <c r="U84" s="155"/>
      <c r="V84" s="156"/>
      <c r="W84" s="43">
        <f t="shared" si="5"/>
        <v>0</v>
      </c>
      <c r="X84" s="44"/>
      <c r="Y84" s="29"/>
      <c r="Z84" s="31"/>
      <c r="AA84" s="29"/>
      <c r="AB84" s="31"/>
      <c r="AC84" s="29"/>
      <c r="AD84" s="30"/>
      <c r="AE84" s="30"/>
      <c r="AF84" s="30"/>
      <c r="AG84" s="31"/>
      <c r="AH84" s="41">
        <v>58</v>
      </c>
      <c r="AI84" s="42"/>
      <c r="AJ84" s="61">
        <f t="shared" si="3"/>
        <v>2</v>
      </c>
      <c r="AK84" s="40"/>
      <c r="AL84" s="29">
        <v>2</v>
      </c>
      <c r="AM84" s="31"/>
      <c r="AN84" s="29">
        <v>0</v>
      </c>
      <c r="AO84" s="31"/>
      <c r="AP84" s="38" t="s">
        <v>93</v>
      </c>
      <c r="AQ84" s="39"/>
      <c r="AR84" s="39"/>
      <c r="AS84" s="39"/>
      <c r="AT84" s="40"/>
      <c r="AU84" s="41">
        <v>26</v>
      </c>
      <c r="AV84" s="45"/>
    </row>
    <row r="85" spans="3:48" s="16" customFormat="1" ht="18.95" customHeight="1">
      <c r="C85" s="51"/>
      <c r="D85" s="31"/>
      <c r="E85" s="29"/>
      <c r="F85" s="30"/>
      <c r="G85" s="30"/>
      <c r="H85" s="30"/>
      <c r="I85" s="31"/>
      <c r="J85" s="41">
        <v>59</v>
      </c>
      <c r="K85" s="52"/>
      <c r="L85" s="29"/>
      <c r="M85" s="31"/>
      <c r="N85" s="38" t="s">
        <v>94</v>
      </c>
      <c r="O85" s="39"/>
      <c r="P85" s="39"/>
      <c r="Q85" s="39"/>
      <c r="R85" s="40"/>
      <c r="S85" s="41">
        <v>27</v>
      </c>
      <c r="T85" s="42"/>
      <c r="U85" s="155"/>
      <c r="V85" s="156"/>
      <c r="W85" s="43">
        <f t="shared" si="5"/>
        <v>0</v>
      </c>
      <c r="X85" s="44"/>
      <c r="Y85" s="29"/>
      <c r="Z85" s="31"/>
      <c r="AA85" s="29"/>
      <c r="AB85" s="31"/>
      <c r="AC85" s="29"/>
      <c r="AD85" s="30"/>
      <c r="AE85" s="30"/>
      <c r="AF85" s="30"/>
      <c r="AG85" s="31"/>
      <c r="AH85" s="41">
        <v>59</v>
      </c>
      <c r="AI85" s="42"/>
      <c r="AJ85" s="61">
        <f t="shared" ref="AJ85" si="7">AL85+AN85</f>
        <v>0</v>
      </c>
      <c r="AK85" s="40"/>
      <c r="AL85" s="29">
        <v>0</v>
      </c>
      <c r="AM85" s="31"/>
      <c r="AN85" s="29">
        <v>0</v>
      </c>
      <c r="AO85" s="31"/>
      <c r="AP85" s="38" t="s">
        <v>56</v>
      </c>
      <c r="AQ85" s="39"/>
      <c r="AR85" s="39"/>
      <c r="AS85" s="39"/>
      <c r="AT85" s="40"/>
      <c r="AU85" s="41">
        <v>27</v>
      </c>
      <c r="AV85" s="45"/>
    </row>
    <row r="86" spans="3:48" s="16" customFormat="1" ht="18.95" customHeight="1">
      <c r="C86" s="51"/>
      <c r="D86" s="31"/>
      <c r="E86" s="29"/>
      <c r="F86" s="30"/>
      <c r="G86" s="30"/>
      <c r="H86" s="30"/>
      <c r="I86" s="31"/>
      <c r="J86" s="41">
        <v>60</v>
      </c>
      <c r="K86" s="52"/>
      <c r="L86" s="29"/>
      <c r="M86" s="31"/>
      <c r="N86" s="38" t="s">
        <v>95</v>
      </c>
      <c r="O86" s="39"/>
      <c r="P86" s="39"/>
      <c r="Q86" s="39"/>
      <c r="R86" s="40"/>
      <c r="S86" s="41">
        <v>28</v>
      </c>
      <c r="T86" s="42"/>
      <c r="U86" s="155"/>
      <c r="V86" s="156"/>
      <c r="W86" s="43">
        <f t="shared" si="5"/>
        <v>0</v>
      </c>
      <c r="X86" s="44"/>
      <c r="Y86" s="29"/>
      <c r="Z86" s="31"/>
      <c r="AA86" s="29"/>
      <c r="AB86" s="31"/>
      <c r="AC86" s="29"/>
      <c r="AD86" s="30"/>
      <c r="AE86" s="30"/>
      <c r="AF86" s="30"/>
      <c r="AG86" s="31"/>
      <c r="AH86" s="41">
        <v>60</v>
      </c>
      <c r="AI86" s="42"/>
      <c r="AJ86" s="63">
        <f>AL86+AN86</f>
        <v>0</v>
      </c>
      <c r="AK86" s="64"/>
      <c r="AL86" s="29">
        <v>0</v>
      </c>
      <c r="AM86" s="31"/>
      <c r="AN86" s="29">
        <v>0</v>
      </c>
      <c r="AO86" s="31"/>
      <c r="AP86" s="65" t="s">
        <v>59</v>
      </c>
      <c r="AQ86" s="66"/>
      <c r="AR86" s="66"/>
      <c r="AS86" s="66"/>
      <c r="AT86" s="67"/>
      <c r="AU86" s="41">
        <v>28</v>
      </c>
      <c r="AV86" s="45"/>
    </row>
    <row r="87" spans="3:48" s="16" customFormat="1" ht="18.95" customHeight="1">
      <c r="C87" s="51"/>
      <c r="D87" s="31"/>
      <c r="E87" s="29"/>
      <c r="F87" s="30"/>
      <c r="G87" s="30"/>
      <c r="H87" s="30"/>
      <c r="I87" s="31"/>
      <c r="J87" s="41">
        <v>61</v>
      </c>
      <c r="K87" s="52"/>
      <c r="L87" s="29"/>
      <c r="M87" s="31"/>
      <c r="N87" s="38" t="s">
        <v>96</v>
      </c>
      <c r="O87" s="39"/>
      <c r="P87" s="39"/>
      <c r="Q87" s="39"/>
      <c r="R87" s="40"/>
      <c r="S87" s="41">
        <v>29</v>
      </c>
      <c r="T87" s="42"/>
      <c r="U87" s="155"/>
      <c r="V87" s="156"/>
      <c r="W87" s="43">
        <f t="shared" si="5"/>
        <v>0</v>
      </c>
      <c r="X87" s="44"/>
      <c r="Y87" s="29"/>
      <c r="Z87" s="31"/>
      <c r="AA87" s="29"/>
      <c r="AB87" s="31"/>
      <c r="AC87" s="29"/>
      <c r="AD87" s="30"/>
      <c r="AE87" s="30"/>
      <c r="AF87" s="30"/>
      <c r="AG87" s="31"/>
      <c r="AH87" s="41">
        <v>61</v>
      </c>
      <c r="AI87" s="42"/>
      <c r="AJ87" s="63">
        <f>AL87+AN87</f>
        <v>0</v>
      </c>
      <c r="AK87" s="64"/>
      <c r="AL87" s="29">
        <v>0</v>
      </c>
      <c r="AM87" s="31"/>
      <c r="AN87" s="29">
        <v>0</v>
      </c>
      <c r="AO87" s="31"/>
      <c r="AP87" s="38" t="s">
        <v>97</v>
      </c>
      <c r="AQ87" s="39"/>
      <c r="AR87" s="39"/>
      <c r="AS87" s="39"/>
      <c r="AT87" s="40"/>
      <c r="AU87" s="41">
        <v>29</v>
      </c>
      <c r="AV87" s="45"/>
    </row>
    <row r="88" spans="3:48" s="16" customFormat="1" ht="18.95" customHeight="1">
      <c r="C88" s="51"/>
      <c r="D88" s="31"/>
      <c r="E88" s="29"/>
      <c r="F88" s="30"/>
      <c r="G88" s="30"/>
      <c r="H88" s="30"/>
      <c r="I88" s="31"/>
      <c r="J88" s="41">
        <v>62</v>
      </c>
      <c r="K88" s="52"/>
      <c r="L88" s="29"/>
      <c r="M88" s="31"/>
      <c r="N88" s="38" t="s">
        <v>98</v>
      </c>
      <c r="O88" s="39"/>
      <c r="P88" s="39"/>
      <c r="Q88" s="39"/>
      <c r="R88" s="40"/>
      <c r="S88" s="41">
        <v>30</v>
      </c>
      <c r="T88" s="42"/>
      <c r="U88" s="155"/>
      <c r="V88" s="156"/>
      <c r="W88" s="43">
        <f t="shared" si="5"/>
        <v>0</v>
      </c>
      <c r="X88" s="44"/>
      <c r="Y88" s="29"/>
      <c r="Z88" s="31"/>
      <c r="AA88" s="29"/>
      <c r="AB88" s="31"/>
      <c r="AC88" s="29"/>
      <c r="AD88" s="30"/>
      <c r="AE88" s="30"/>
      <c r="AF88" s="30"/>
      <c r="AG88" s="31"/>
      <c r="AH88" s="41">
        <v>62</v>
      </c>
      <c r="AI88" s="42"/>
      <c r="AJ88" s="61">
        <f>AL88+AN88</f>
        <v>0</v>
      </c>
      <c r="AK88" s="40"/>
      <c r="AL88" s="29">
        <v>0</v>
      </c>
      <c r="AM88" s="31"/>
      <c r="AN88" s="29">
        <v>0</v>
      </c>
      <c r="AO88" s="31"/>
      <c r="AP88" s="38" t="s">
        <v>99</v>
      </c>
      <c r="AQ88" s="39"/>
      <c r="AR88" s="39"/>
      <c r="AS88" s="39"/>
      <c r="AT88" s="40"/>
      <c r="AU88" s="41">
        <v>30</v>
      </c>
      <c r="AV88" s="45"/>
    </row>
    <row r="89" spans="3:48" s="16" customFormat="1" ht="18.95" customHeight="1">
      <c r="C89" s="51"/>
      <c r="D89" s="31"/>
      <c r="E89" s="29"/>
      <c r="F89" s="30"/>
      <c r="G89" s="30"/>
      <c r="H89" s="30"/>
      <c r="I89" s="31"/>
      <c r="J89" s="41">
        <v>63</v>
      </c>
      <c r="K89" s="52"/>
      <c r="L89" s="29"/>
      <c r="M89" s="31"/>
      <c r="N89" s="38" t="s">
        <v>100</v>
      </c>
      <c r="O89" s="39"/>
      <c r="P89" s="39"/>
      <c r="Q89" s="39"/>
      <c r="R89" s="40"/>
      <c r="S89" s="41">
        <v>31</v>
      </c>
      <c r="T89" s="42"/>
      <c r="U89" s="155"/>
      <c r="V89" s="156"/>
      <c r="W89" s="43">
        <f t="shared" si="5"/>
        <v>0</v>
      </c>
      <c r="X89" s="44"/>
      <c r="Y89" s="29"/>
      <c r="Z89" s="31"/>
      <c r="AA89" s="29"/>
      <c r="AB89" s="31"/>
      <c r="AC89" s="29"/>
      <c r="AD89" s="30"/>
      <c r="AE89" s="30"/>
      <c r="AF89" s="30"/>
      <c r="AG89" s="31"/>
      <c r="AH89" s="41">
        <v>63</v>
      </c>
      <c r="AI89" s="42"/>
      <c r="AJ89" s="61">
        <f>AL89+AN89</f>
        <v>1</v>
      </c>
      <c r="AK89" s="40"/>
      <c r="AL89" s="29">
        <v>0</v>
      </c>
      <c r="AM89" s="31"/>
      <c r="AN89" s="29">
        <v>1</v>
      </c>
      <c r="AO89" s="31"/>
      <c r="AP89" s="38" t="s">
        <v>101</v>
      </c>
      <c r="AQ89" s="39"/>
      <c r="AR89" s="39"/>
      <c r="AS89" s="39"/>
      <c r="AT89" s="40"/>
      <c r="AU89" s="41">
        <v>31</v>
      </c>
      <c r="AV89" s="45"/>
    </row>
    <row r="90" spans="3:48" s="16" customFormat="1" ht="18.95" customHeight="1" thickBot="1">
      <c r="C90" s="55"/>
      <c r="D90" s="34"/>
      <c r="E90" s="32"/>
      <c r="F90" s="33"/>
      <c r="G90" s="33"/>
      <c r="H90" s="33"/>
      <c r="I90" s="34"/>
      <c r="J90" s="56">
        <v>64</v>
      </c>
      <c r="K90" s="57"/>
      <c r="L90" s="32"/>
      <c r="M90" s="34"/>
      <c r="N90" s="58" t="s">
        <v>102</v>
      </c>
      <c r="O90" s="59"/>
      <c r="P90" s="59"/>
      <c r="Q90" s="59"/>
      <c r="R90" s="54"/>
      <c r="S90" s="56">
        <v>32</v>
      </c>
      <c r="T90" s="60"/>
      <c r="U90" s="157"/>
      <c r="V90" s="158"/>
      <c r="W90" s="49">
        <f t="shared" si="5"/>
        <v>0</v>
      </c>
      <c r="X90" s="50"/>
      <c r="Y90" s="32"/>
      <c r="Z90" s="34"/>
      <c r="AA90" s="32"/>
      <c r="AB90" s="34"/>
      <c r="AC90" s="32"/>
      <c r="AD90" s="33"/>
      <c r="AE90" s="33"/>
      <c r="AF90" s="33"/>
      <c r="AG90" s="34"/>
      <c r="AH90" s="56">
        <v>64</v>
      </c>
      <c r="AI90" s="60"/>
      <c r="AJ90" s="53">
        <f>AL90+AN90</f>
        <v>1</v>
      </c>
      <c r="AK90" s="54"/>
      <c r="AL90" s="32">
        <v>0</v>
      </c>
      <c r="AM90" s="34"/>
      <c r="AN90" s="32">
        <v>1</v>
      </c>
      <c r="AO90" s="34"/>
      <c r="AP90" s="58" t="s">
        <v>103</v>
      </c>
      <c r="AQ90" s="59"/>
      <c r="AR90" s="59"/>
      <c r="AS90" s="59"/>
      <c r="AT90" s="54"/>
      <c r="AU90" s="56">
        <v>32</v>
      </c>
      <c r="AV90" s="62"/>
    </row>
    <row r="91" spans="3:48" ht="18.95" customHeight="1" thickBot="1">
      <c r="C91" s="46">
        <f>SUM(C90+C89+C88+C87+C86+C85+C84+C83+C82+C81+C80+C79+C78+C77+C76+C75+C74+C73+C72+C71+C70+C69+C68+C67+C66+C65+C64+C63+C62+C61+C60+C59+L90+L89+L88+L87+L86+L85+L84+L83+L82+L81+L80+L79+L78+L77+L76+L75+L74+L73+L72+L71+L70+L69+L68+L67+L66+L65+L64+L63+L62+L61+L60+L59)</f>
        <v>31</v>
      </c>
      <c r="D91" s="47"/>
      <c r="E91" s="47" t="s">
        <v>104</v>
      </c>
      <c r="F91" s="47"/>
      <c r="G91" s="47"/>
      <c r="H91" s="47"/>
      <c r="I91" s="48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159"/>
      <c r="AT91" s="159"/>
      <c r="AU91" s="159"/>
      <c r="AV91" s="159"/>
    </row>
    <row r="92" spans="3:48" ht="15" customHeight="1">
      <c r="C92" s="159"/>
      <c r="D92" s="159"/>
      <c r="E92" s="159"/>
      <c r="F92" s="159"/>
      <c r="G92" s="159"/>
      <c r="H92" s="159"/>
      <c r="I92" s="159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 t="s">
        <v>137</v>
      </c>
      <c r="AQ92" s="150"/>
      <c r="AR92" s="150"/>
      <c r="AS92" s="150"/>
      <c r="AT92" s="150"/>
      <c r="AU92" s="150"/>
      <c r="AV92" s="150"/>
    </row>
    <row r="93" spans="3:48" ht="7.5" customHeight="1"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</row>
    <row r="94" spans="3:48"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218"/>
      <c r="AQ94" s="218"/>
      <c r="AR94" s="218"/>
      <c r="AS94" s="218"/>
      <c r="AT94" s="218"/>
      <c r="AU94" s="218"/>
      <c r="AV94" s="13"/>
    </row>
    <row r="95" spans="3:48" ht="7.5" customHeight="1"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</row>
  </sheetData>
  <sheetProtection selectLockedCells="1"/>
  <mergeCells count="799">
    <mergeCell ref="AK3:AM3"/>
    <mergeCell ref="I3:P3"/>
    <mergeCell ref="U4:X4"/>
    <mergeCell ref="AU58:AV58"/>
    <mergeCell ref="S58:T58"/>
    <mergeCell ref="C59:D59"/>
    <mergeCell ref="C2:H5"/>
    <mergeCell ref="AN2:AV5"/>
    <mergeCell ref="AP94:AU94"/>
    <mergeCell ref="V3:X3"/>
    <mergeCell ref="O4:T4"/>
    <mergeCell ref="I5:T5"/>
    <mergeCell ref="AO91:AV91"/>
    <mergeCell ref="AP93:AV93"/>
    <mergeCell ref="AO92:AO94"/>
    <mergeCell ref="C11:E11"/>
    <mergeCell ref="C13:E13"/>
    <mergeCell ref="F13:G13"/>
    <mergeCell ref="H13:J13"/>
    <mergeCell ref="K11:AT11"/>
    <mergeCell ref="C19:E19"/>
    <mergeCell ref="F19:G19"/>
    <mergeCell ref="I2:AM2"/>
    <mergeCell ref="K23:AT23"/>
    <mergeCell ref="C53:AV53"/>
    <mergeCell ref="Y3:AJ3"/>
    <mergeCell ref="AK4:AM4"/>
    <mergeCell ref="AU13:AV13"/>
    <mergeCell ref="AU14:AV14"/>
    <mergeCell ref="K10:AT10"/>
    <mergeCell ref="AU11:AV11"/>
    <mergeCell ref="AO95:AV95"/>
    <mergeCell ref="AP58:AT58"/>
    <mergeCell ref="AN58:AO58"/>
    <mergeCell ref="AC58:AG58"/>
    <mergeCell ref="AA58:AB58"/>
    <mergeCell ref="N58:R58"/>
    <mergeCell ref="AI54:AJ54"/>
    <mergeCell ref="AJ56:AM56"/>
    <mergeCell ref="AO56:AQ56"/>
    <mergeCell ref="V56:AA56"/>
    <mergeCell ref="W57:AV57"/>
    <mergeCell ref="C57:T57"/>
    <mergeCell ref="C55:AV55"/>
    <mergeCell ref="AN54:AP54"/>
    <mergeCell ref="F54:G54"/>
    <mergeCell ref="J54:K54"/>
    <mergeCell ref="E56:F56"/>
    <mergeCell ref="C58:D58"/>
    <mergeCell ref="J58:K58"/>
    <mergeCell ref="L58:M58"/>
    <mergeCell ref="C92:I95"/>
    <mergeCell ref="C25:E25"/>
    <mergeCell ref="F25:G25"/>
    <mergeCell ref="H25:J25"/>
    <mergeCell ref="U5:X5"/>
    <mergeCell ref="M4:N4"/>
    <mergeCell ref="C9:E9"/>
    <mergeCell ref="F9:G9"/>
    <mergeCell ref="K26:AT26"/>
    <mergeCell ref="C30:E30"/>
    <mergeCell ref="F30:G30"/>
    <mergeCell ref="H30:J30"/>
    <mergeCell ref="K30:AT30"/>
    <mergeCell ref="C33:E33"/>
    <mergeCell ref="F33:G33"/>
    <mergeCell ref="H33:J33"/>
    <mergeCell ref="K33:AT33"/>
    <mergeCell ref="C40:J40"/>
    <mergeCell ref="K40:AT40"/>
    <mergeCell ref="C42:J42"/>
    <mergeCell ref="K42:AT42"/>
    <mergeCell ref="AR6:AS6"/>
    <mergeCell ref="I4:L4"/>
    <mergeCell ref="AK5:AM5"/>
    <mergeCell ref="Y5:AJ5"/>
    <mergeCell ref="Y4:AJ4"/>
    <mergeCell ref="E58:I58"/>
    <mergeCell ref="AU12:AV12"/>
    <mergeCell ref="C12:E12"/>
    <mergeCell ref="F12:G12"/>
    <mergeCell ref="H12:J12"/>
    <mergeCell ref="F10:G10"/>
    <mergeCell ref="AU10:AV10"/>
    <mergeCell ref="F11:G11"/>
    <mergeCell ref="H11:J11"/>
    <mergeCell ref="C7:E7"/>
    <mergeCell ref="F7:G7"/>
    <mergeCell ref="H7:J7"/>
    <mergeCell ref="K7:AT7"/>
    <mergeCell ref="AU7:AV7"/>
    <mergeCell ref="C8:E8"/>
    <mergeCell ref="F8:G8"/>
    <mergeCell ref="H8:J8"/>
    <mergeCell ref="K8:AT8"/>
    <mergeCell ref="AU8:AV8"/>
    <mergeCell ref="AP92:AV92"/>
    <mergeCell ref="K19:AT19"/>
    <mergeCell ref="AU19:AV19"/>
    <mergeCell ref="C20:E20"/>
    <mergeCell ref="F20:G20"/>
    <mergeCell ref="H20:J20"/>
    <mergeCell ref="K20:AT20"/>
    <mergeCell ref="AU20:AV20"/>
    <mergeCell ref="C21:E21"/>
    <mergeCell ref="F21:G21"/>
    <mergeCell ref="H21:J21"/>
    <mergeCell ref="K21:AT21"/>
    <mergeCell ref="AU21:AV21"/>
    <mergeCell ref="C23:E23"/>
    <mergeCell ref="F23:G23"/>
    <mergeCell ref="H23:J23"/>
    <mergeCell ref="Y54:AB54"/>
    <mergeCell ref="U57:V90"/>
    <mergeCell ref="J91:AN95"/>
    <mergeCell ref="K25:AT25"/>
    <mergeCell ref="AU25:AV25"/>
    <mergeCell ref="C26:E26"/>
    <mergeCell ref="F26:G26"/>
    <mergeCell ref="H26:J26"/>
    <mergeCell ref="AU9:AV9"/>
    <mergeCell ref="C10:E10"/>
    <mergeCell ref="K12:AT12"/>
    <mergeCell ref="K13:AT13"/>
    <mergeCell ref="C14:E14"/>
    <mergeCell ref="F14:G14"/>
    <mergeCell ref="H14:J14"/>
    <mergeCell ref="K14:AT14"/>
    <mergeCell ref="H19:J19"/>
    <mergeCell ref="H9:J9"/>
    <mergeCell ref="K9:AT9"/>
    <mergeCell ref="AX18:AZ18"/>
    <mergeCell ref="C15:E15"/>
    <mergeCell ref="F15:G15"/>
    <mergeCell ref="H15:J15"/>
    <mergeCell ref="K15:AT15"/>
    <mergeCell ref="AU15:AV15"/>
    <mergeCell ref="C17:E17"/>
    <mergeCell ref="F17:G17"/>
    <mergeCell ref="H17:J17"/>
    <mergeCell ref="K17:AT17"/>
    <mergeCell ref="AU17:AV17"/>
    <mergeCell ref="AU16:AV16"/>
    <mergeCell ref="K16:AT16"/>
    <mergeCell ref="H16:J16"/>
    <mergeCell ref="C16:E16"/>
    <mergeCell ref="F16:G16"/>
    <mergeCell ref="C18:E18"/>
    <mergeCell ref="F18:G18"/>
    <mergeCell ref="H18:J18"/>
    <mergeCell ref="K18:AT18"/>
    <mergeCell ref="AU18:AV18"/>
    <mergeCell ref="AU26:AV26"/>
    <mergeCell ref="AU23:AV23"/>
    <mergeCell ref="K22:AT22"/>
    <mergeCell ref="H22:J22"/>
    <mergeCell ref="C22:E22"/>
    <mergeCell ref="F22:G22"/>
    <mergeCell ref="C24:E24"/>
    <mergeCell ref="F24:G24"/>
    <mergeCell ref="H24:J24"/>
    <mergeCell ref="K24:AT24"/>
    <mergeCell ref="AU24:AV24"/>
    <mergeCell ref="AU27:AV27"/>
    <mergeCell ref="C28:E28"/>
    <mergeCell ref="F28:G28"/>
    <mergeCell ref="H28:J28"/>
    <mergeCell ref="K28:AT28"/>
    <mergeCell ref="AU28:AV28"/>
    <mergeCell ref="C29:E29"/>
    <mergeCell ref="F29:G29"/>
    <mergeCell ref="H29:J29"/>
    <mergeCell ref="K29:AT29"/>
    <mergeCell ref="AU29:AV29"/>
    <mergeCell ref="K27:AT27"/>
    <mergeCell ref="C27:E27"/>
    <mergeCell ref="F27:G27"/>
    <mergeCell ref="H27:J27"/>
    <mergeCell ref="AU30:AV30"/>
    <mergeCell ref="C31:E31"/>
    <mergeCell ref="F31:G31"/>
    <mergeCell ref="H31:J31"/>
    <mergeCell ref="K31:AT31"/>
    <mergeCell ref="AU31:AV31"/>
    <mergeCell ref="C32:E32"/>
    <mergeCell ref="F32:G32"/>
    <mergeCell ref="H32:J32"/>
    <mergeCell ref="K32:AT32"/>
    <mergeCell ref="AU32:AV32"/>
    <mergeCell ref="AU33:AV33"/>
    <mergeCell ref="C36:J36"/>
    <mergeCell ref="K36:AT36"/>
    <mergeCell ref="AU36:AV36"/>
    <mergeCell ref="C37:J37"/>
    <mergeCell ref="K37:AT37"/>
    <mergeCell ref="AU37:AV37"/>
    <mergeCell ref="C34:E34"/>
    <mergeCell ref="F34:G34"/>
    <mergeCell ref="H34:J34"/>
    <mergeCell ref="K34:AT34"/>
    <mergeCell ref="AU34:AV34"/>
    <mergeCell ref="C35:J35"/>
    <mergeCell ref="K35:AT35"/>
    <mergeCell ref="AU35:AV35"/>
    <mergeCell ref="AU40:AV40"/>
    <mergeCell ref="C41:J41"/>
    <mergeCell ref="K41:AT41"/>
    <mergeCell ref="AU41:AV41"/>
    <mergeCell ref="C38:J38"/>
    <mergeCell ref="K38:AT38"/>
    <mergeCell ref="AU38:AV38"/>
    <mergeCell ref="C39:J39"/>
    <mergeCell ref="K39:AT39"/>
    <mergeCell ref="AU39:AV39"/>
    <mergeCell ref="AU42:AV42"/>
    <mergeCell ref="C44:D44"/>
    <mergeCell ref="E44:G44"/>
    <mergeCell ref="H44:S44"/>
    <mergeCell ref="T44:U44"/>
    <mergeCell ref="V44:Y44"/>
    <mergeCell ref="Z44:AD44"/>
    <mergeCell ref="AE44:AT44"/>
    <mergeCell ref="AU44:AV44"/>
    <mergeCell ref="C45:D45"/>
    <mergeCell ref="E45:G45"/>
    <mergeCell ref="H45:S45"/>
    <mergeCell ref="T45:U45"/>
    <mergeCell ref="V45:Y45"/>
    <mergeCell ref="Z45:AD45"/>
    <mergeCell ref="AE45:AT45"/>
    <mergeCell ref="AU45:AV45"/>
    <mergeCell ref="AE46:AT46"/>
    <mergeCell ref="AU46:AV46"/>
    <mergeCell ref="C47:D47"/>
    <mergeCell ref="E47:G47"/>
    <mergeCell ref="H47:S47"/>
    <mergeCell ref="T47:U47"/>
    <mergeCell ref="V47:Y47"/>
    <mergeCell ref="Z47:AD47"/>
    <mergeCell ref="AE47:AT47"/>
    <mergeCell ref="AU47:AV47"/>
    <mergeCell ref="C46:D46"/>
    <mergeCell ref="E46:G46"/>
    <mergeCell ref="H46:S46"/>
    <mergeCell ref="T46:U46"/>
    <mergeCell ref="V46:Y46"/>
    <mergeCell ref="Z46:AD46"/>
    <mergeCell ref="AE48:AT48"/>
    <mergeCell ref="AU48:AV48"/>
    <mergeCell ref="C49:D49"/>
    <mergeCell ref="E49:G49"/>
    <mergeCell ref="H49:S49"/>
    <mergeCell ref="T49:U49"/>
    <mergeCell ref="V49:Y49"/>
    <mergeCell ref="Z49:AD49"/>
    <mergeCell ref="AE49:AT49"/>
    <mergeCell ref="AU49:AV49"/>
    <mergeCell ref="C48:D48"/>
    <mergeCell ref="E48:G48"/>
    <mergeCell ref="H48:S48"/>
    <mergeCell ref="T48:U48"/>
    <mergeCell ref="V48:Y48"/>
    <mergeCell ref="Z48:AD48"/>
    <mergeCell ref="AE50:AT50"/>
    <mergeCell ref="AU50:AV50"/>
    <mergeCell ref="C51:D51"/>
    <mergeCell ref="E51:G51"/>
    <mergeCell ref="H51:S51"/>
    <mergeCell ref="T51:U51"/>
    <mergeCell ref="V51:Y51"/>
    <mergeCell ref="Z51:AD51"/>
    <mergeCell ref="AE51:AT51"/>
    <mergeCell ref="AU51:AV51"/>
    <mergeCell ref="C50:D50"/>
    <mergeCell ref="E50:G50"/>
    <mergeCell ref="H50:S50"/>
    <mergeCell ref="T50:U50"/>
    <mergeCell ref="V50:Y50"/>
    <mergeCell ref="Z50:AD50"/>
    <mergeCell ref="E59:I59"/>
    <mergeCell ref="J59:K59"/>
    <mergeCell ref="L59:M59"/>
    <mergeCell ref="N59:R59"/>
    <mergeCell ref="S59:T59"/>
    <mergeCell ref="W59:X59"/>
    <mergeCell ref="Y59:Z59"/>
    <mergeCell ref="AA59:AB59"/>
    <mergeCell ref="W58:X58"/>
    <mergeCell ref="Y58:Z58"/>
    <mergeCell ref="AH58:AI58"/>
    <mergeCell ref="AJ58:AK58"/>
    <mergeCell ref="AL58:AM58"/>
    <mergeCell ref="AU59:AV59"/>
    <mergeCell ref="C60:D60"/>
    <mergeCell ref="E60:I60"/>
    <mergeCell ref="J60:K60"/>
    <mergeCell ref="L60:M60"/>
    <mergeCell ref="N60:R60"/>
    <mergeCell ref="S60:T60"/>
    <mergeCell ref="W60:X60"/>
    <mergeCell ref="Y60:Z60"/>
    <mergeCell ref="AA60:AB60"/>
    <mergeCell ref="AC59:AG59"/>
    <mergeCell ref="AH59:AI59"/>
    <mergeCell ref="AJ59:AK59"/>
    <mergeCell ref="AL59:AM59"/>
    <mergeCell ref="AN59:AO59"/>
    <mergeCell ref="AP59:AT59"/>
    <mergeCell ref="AU60:AV60"/>
    <mergeCell ref="AC60:AG60"/>
    <mergeCell ref="AH60:AI60"/>
    <mergeCell ref="AJ60:AK60"/>
    <mergeCell ref="AL60:AM60"/>
    <mergeCell ref="C61:D61"/>
    <mergeCell ref="E61:I61"/>
    <mergeCell ref="J61:K61"/>
    <mergeCell ref="L61:M61"/>
    <mergeCell ref="N61:R61"/>
    <mergeCell ref="S61:T61"/>
    <mergeCell ref="W61:X61"/>
    <mergeCell ref="Y61:Z61"/>
    <mergeCell ref="AA61:AB61"/>
    <mergeCell ref="AN60:AO60"/>
    <mergeCell ref="AP60:AT60"/>
    <mergeCell ref="AU61:AV61"/>
    <mergeCell ref="C62:D62"/>
    <mergeCell ref="E62:I62"/>
    <mergeCell ref="J62:K62"/>
    <mergeCell ref="L62:M62"/>
    <mergeCell ref="N62:R62"/>
    <mergeCell ref="S62:T62"/>
    <mergeCell ref="W62:X62"/>
    <mergeCell ref="Y62:Z62"/>
    <mergeCell ref="AA62:AB62"/>
    <mergeCell ref="AC61:AG61"/>
    <mergeCell ref="AH61:AI61"/>
    <mergeCell ref="AJ61:AK61"/>
    <mergeCell ref="AL61:AM61"/>
    <mergeCell ref="AN61:AO61"/>
    <mergeCell ref="AP61:AT61"/>
    <mergeCell ref="AU62:AV62"/>
    <mergeCell ref="AC62:AG62"/>
    <mergeCell ref="AH62:AI62"/>
    <mergeCell ref="AJ62:AK62"/>
    <mergeCell ref="AL62:AM62"/>
    <mergeCell ref="AN62:AO62"/>
    <mergeCell ref="C63:D63"/>
    <mergeCell ref="E63:I63"/>
    <mergeCell ref="J63:K63"/>
    <mergeCell ref="L63:M63"/>
    <mergeCell ref="N63:R63"/>
    <mergeCell ref="S63:T63"/>
    <mergeCell ref="W63:X63"/>
    <mergeCell ref="Y63:Z63"/>
    <mergeCell ref="AA63:AB63"/>
    <mergeCell ref="AP62:AT62"/>
    <mergeCell ref="AU63:AV63"/>
    <mergeCell ref="C64:D64"/>
    <mergeCell ref="E64:I64"/>
    <mergeCell ref="J64:K64"/>
    <mergeCell ref="L64:M64"/>
    <mergeCell ref="N64:R64"/>
    <mergeCell ref="S64:T64"/>
    <mergeCell ref="W64:X64"/>
    <mergeCell ref="Y64:Z64"/>
    <mergeCell ref="AA64:AB64"/>
    <mergeCell ref="AC63:AG63"/>
    <mergeCell ref="AH63:AI63"/>
    <mergeCell ref="AJ63:AK63"/>
    <mergeCell ref="AL63:AM63"/>
    <mergeCell ref="AN63:AO63"/>
    <mergeCell ref="AP63:AT63"/>
    <mergeCell ref="AU64:AV64"/>
    <mergeCell ref="AC64:AG64"/>
    <mergeCell ref="AH64:AI64"/>
    <mergeCell ref="AJ64:AK64"/>
    <mergeCell ref="AL64:AM64"/>
    <mergeCell ref="AN64:AO64"/>
    <mergeCell ref="AP64:AT64"/>
    <mergeCell ref="C65:D65"/>
    <mergeCell ref="E65:I65"/>
    <mergeCell ref="J65:K65"/>
    <mergeCell ref="L65:M65"/>
    <mergeCell ref="N65:R65"/>
    <mergeCell ref="S65:T65"/>
    <mergeCell ref="W65:X65"/>
    <mergeCell ref="Y65:Z65"/>
    <mergeCell ref="AA65:AB65"/>
    <mergeCell ref="C66:D66"/>
    <mergeCell ref="E66:I66"/>
    <mergeCell ref="J66:K66"/>
    <mergeCell ref="L66:M66"/>
    <mergeCell ref="N66:R66"/>
    <mergeCell ref="S66:T66"/>
    <mergeCell ref="W66:X66"/>
    <mergeCell ref="Y66:Z66"/>
    <mergeCell ref="AA66:AB66"/>
    <mergeCell ref="N67:R67"/>
    <mergeCell ref="S67:T67"/>
    <mergeCell ref="W67:X67"/>
    <mergeCell ref="Y67:Z67"/>
    <mergeCell ref="AA67:AB67"/>
    <mergeCell ref="AU65:AV65"/>
    <mergeCell ref="AC65:AG65"/>
    <mergeCell ref="AH65:AI65"/>
    <mergeCell ref="AJ65:AK65"/>
    <mergeCell ref="AL65:AM65"/>
    <mergeCell ref="AN65:AO65"/>
    <mergeCell ref="AP65:AT65"/>
    <mergeCell ref="AU66:AV66"/>
    <mergeCell ref="AC66:AG66"/>
    <mergeCell ref="AH66:AI66"/>
    <mergeCell ref="AJ66:AK66"/>
    <mergeCell ref="AL66:AM66"/>
    <mergeCell ref="AN66:AO66"/>
    <mergeCell ref="AP66:AT66"/>
    <mergeCell ref="AU67:AV67"/>
    <mergeCell ref="AC67:AG67"/>
    <mergeCell ref="AU68:AV68"/>
    <mergeCell ref="AC68:AG68"/>
    <mergeCell ref="AH68:AI68"/>
    <mergeCell ref="AJ68:AK68"/>
    <mergeCell ref="AL68:AM68"/>
    <mergeCell ref="AN68:AO68"/>
    <mergeCell ref="AP68:AT68"/>
    <mergeCell ref="C68:D68"/>
    <mergeCell ref="E68:I68"/>
    <mergeCell ref="J68:K68"/>
    <mergeCell ref="L68:M68"/>
    <mergeCell ref="N68:R68"/>
    <mergeCell ref="S68:T68"/>
    <mergeCell ref="W68:X68"/>
    <mergeCell ref="Y68:Z68"/>
    <mergeCell ref="AA68:AB68"/>
    <mergeCell ref="C67:D67"/>
    <mergeCell ref="AC70:AG70"/>
    <mergeCell ref="AH70:AI70"/>
    <mergeCell ref="AJ70:AK70"/>
    <mergeCell ref="AL70:AM70"/>
    <mergeCell ref="AN70:AO70"/>
    <mergeCell ref="AP70:AT70"/>
    <mergeCell ref="C69:D69"/>
    <mergeCell ref="E69:I69"/>
    <mergeCell ref="J69:K69"/>
    <mergeCell ref="L69:M69"/>
    <mergeCell ref="N69:R69"/>
    <mergeCell ref="S69:T69"/>
    <mergeCell ref="W69:X69"/>
    <mergeCell ref="Y69:Z69"/>
    <mergeCell ref="AA69:AB69"/>
    <mergeCell ref="AH67:AI67"/>
    <mergeCell ref="AJ67:AK67"/>
    <mergeCell ref="AL67:AM67"/>
    <mergeCell ref="AN67:AO67"/>
    <mergeCell ref="AP67:AT67"/>
    <mergeCell ref="E67:I67"/>
    <mergeCell ref="J67:K67"/>
    <mergeCell ref="L67:M67"/>
    <mergeCell ref="J71:K71"/>
    <mergeCell ref="L71:M71"/>
    <mergeCell ref="N71:R71"/>
    <mergeCell ref="S71:T71"/>
    <mergeCell ref="W71:X71"/>
    <mergeCell ref="Y71:Z71"/>
    <mergeCell ref="AA71:AB71"/>
    <mergeCell ref="AU69:AV69"/>
    <mergeCell ref="C70:D70"/>
    <mergeCell ref="E70:I70"/>
    <mergeCell ref="J70:K70"/>
    <mergeCell ref="L70:M70"/>
    <mergeCell ref="N70:R70"/>
    <mergeCell ref="S70:T70"/>
    <mergeCell ref="W70:X70"/>
    <mergeCell ref="Y70:Z70"/>
    <mergeCell ref="AA70:AB70"/>
    <mergeCell ref="AC69:AG69"/>
    <mergeCell ref="AH69:AI69"/>
    <mergeCell ref="AJ69:AK69"/>
    <mergeCell ref="AL69:AM69"/>
    <mergeCell ref="AN69:AO69"/>
    <mergeCell ref="AP69:AT69"/>
    <mergeCell ref="AU70:AV70"/>
    <mergeCell ref="AC72:AG72"/>
    <mergeCell ref="AH72:AI72"/>
    <mergeCell ref="AJ72:AK72"/>
    <mergeCell ref="AL72:AM72"/>
    <mergeCell ref="AN72:AO72"/>
    <mergeCell ref="AP72:AT72"/>
    <mergeCell ref="AU71:AV71"/>
    <mergeCell ref="C72:D72"/>
    <mergeCell ref="E72:I72"/>
    <mergeCell ref="J72:K72"/>
    <mergeCell ref="L72:M72"/>
    <mergeCell ref="N72:R72"/>
    <mergeCell ref="S72:T72"/>
    <mergeCell ref="W72:X72"/>
    <mergeCell ref="Y72:Z72"/>
    <mergeCell ref="AA72:AB72"/>
    <mergeCell ref="AC71:AG71"/>
    <mergeCell ref="AH71:AI71"/>
    <mergeCell ref="AJ71:AK71"/>
    <mergeCell ref="AL71:AM71"/>
    <mergeCell ref="AN71:AO71"/>
    <mergeCell ref="AP71:AT71"/>
    <mergeCell ref="C71:D71"/>
    <mergeCell ref="E71:I71"/>
    <mergeCell ref="C73:D73"/>
    <mergeCell ref="E73:I73"/>
    <mergeCell ref="J73:K73"/>
    <mergeCell ref="L73:M73"/>
    <mergeCell ref="N73:R73"/>
    <mergeCell ref="S73:T73"/>
    <mergeCell ref="W73:X73"/>
    <mergeCell ref="Y73:Z73"/>
    <mergeCell ref="AA73:AB73"/>
    <mergeCell ref="AL75:AM75"/>
    <mergeCell ref="AN75:AO75"/>
    <mergeCell ref="AH73:AI73"/>
    <mergeCell ref="AJ73:AK73"/>
    <mergeCell ref="AL73:AM73"/>
    <mergeCell ref="AN73:AO73"/>
    <mergeCell ref="AP73:AT73"/>
    <mergeCell ref="AU73:AV73"/>
    <mergeCell ref="AU72:AV72"/>
    <mergeCell ref="AH76:AI76"/>
    <mergeCell ref="AJ76:AK76"/>
    <mergeCell ref="AL74:AM74"/>
    <mergeCell ref="AN74:AO74"/>
    <mergeCell ref="AP74:AT74"/>
    <mergeCell ref="AU74:AV74"/>
    <mergeCell ref="C75:D75"/>
    <mergeCell ref="E75:I75"/>
    <mergeCell ref="J75:K75"/>
    <mergeCell ref="L75:M75"/>
    <mergeCell ref="N75:R75"/>
    <mergeCell ref="S75:T75"/>
    <mergeCell ref="W74:X74"/>
    <mergeCell ref="Y74:Z74"/>
    <mergeCell ref="AA74:AB74"/>
    <mergeCell ref="AC74:AG74"/>
    <mergeCell ref="AH74:AI74"/>
    <mergeCell ref="AJ74:AK74"/>
    <mergeCell ref="C74:D74"/>
    <mergeCell ref="E74:I74"/>
    <mergeCell ref="J74:K74"/>
    <mergeCell ref="L74:M74"/>
    <mergeCell ref="N74:R74"/>
    <mergeCell ref="S74:T74"/>
    <mergeCell ref="C77:D77"/>
    <mergeCell ref="E77:I77"/>
    <mergeCell ref="W76:X76"/>
    <mergeCell ref="Y76:Z76"/>
    <mergeCell ref="AA76:AB76"/>
    <mergeCell ref="AP75:AT75"/>
    <mergeCell ref="AU75:AV75"/>
    <mergeCell ref="C76:D76"/>
    <mergeCell ref="E76:I76"/>
    <mergeCell ref="J76:K76"/>
    <mergeCell ref="L76:M76"/>
    <mergeCell ref="N76:R76"/>
    <mergeCell ref="S76:T76"/>
    <mergeCell ref="W75:X75"/>
    <mergeCell ref="Y75:Z75"/>
    <mergeCell ref="AA75:AB75"/>
    <mergeCell ref="AC75:AG75"/>
    <mergeCell ref="AH75:AI75"/>
    <mergeCell ref="AJ75:AK75"/>
    <mergeCell ref="AL76:AM76"/>
    <mergeCell ref="AN76:AO76"/>
    <mergeCell ref="AP76:AT76"/>
    <mergeCell ref="AU76:AV76"/>
    <mergeCell ref="AC76:AG76"/>
    <mergeCell ref="AP77:AT77"/>
    <mergeCell ref="AU77:AV77"/>
    <mergeCell ref="J78:K78"/>
    <mergeCell ref="L78:M78"/>
    <mergeCell ref="N78:R78"/>
    <mergeCell ref="S78:T78"/>
    <mergeCell ref="W77:X77"/>
    <mergeCell ref="Y77:Z77"/>
    <mergeCell ref="AA77:AB77"/>
    <mergeCell ref="AC77:AG77"/>
    <mergeCell ref="AH77:AI77"/>
    <mergeCell ref="AJ77:AK77"/>
    <mergeCell ref="AL78:AM78"/>
    <mergeCell ref="AN78:AO78"/>
    <mergeCell ref="AP78:AT78"/>
    <mergeCell ref="AU78:AV78"/>
    <mergeCell ref="AC78:AG78"/>
    <mergeCell ref="AH78:AI78"/>
    <mergeCell ref="AJ78:AK78"/>
    <mergeCell ref="AL77:AM77"/>
    <mergeCell ref="J77:K77"/>
    <mergeCell ref="L77:M77"/>
    <mergeCell ref="N77:R77"/>
    <mergeCell ref="S77:T77"/>
    <mergeCell ref="AL79:AM79"/>
    <mergeCell ref="AN77:AO77"/>
    <mergeCell ref="J79:K79"/>
    <mergeCell ref="L79:M79"/>
    <mergeCell ref="N79:R79"/>
    <mergeCell ref="S79:T79"/>
    <mergeCell ref="W78:X78"/>
    <mergeCell ref="Y78:Z78"/>
    <mergeCell ref="AA78:AB78"/>
    <mergeCell ref="C78:D78"/>
    <mergeCell ref="E78:I78"/>
    <mergeCell ref="AN79:AO79"/>
    <mergeCell ref="AP79:AT79"/>
    <mergeCell ref="AU79:AV79"/>
    <mergeCell ref="C80:D80"/>
    <mergeCell ref="E80:I80"/>
    <mergeCell ref="J80:K80"/>
    <mergeCell ref="L80:M80"/>
    <mergeCell ref="N80:R80"/>
    <mergeCell ref="S80:T80"/>
    <mergeCell ref="W79:X79"/>
    <mergeCell ref="Y79:Z79"/>
    <mergeCell ref="AA79:AB79"/>
    <mergeCell ref="AC79:AG79"/>
    <mergeCell ref="AH79:AI79"/>
    <mergeCell ref="AJ79:AK79"/>
    <mergeCell ref="AL80:AM80"/>
    <mergeCell ref="AN80:AO80"/>
    <mergeCell ref="AP80:AT80"/>
    <mergeCell ref="AU80:AV80"/>
    <mergeCell ref="AC80:AG80"/>
    <mergeCell ref="AH80:AI80"/>
    <mergeCell ref="AJ80:AK80"/>
    <mergeCell ref="C79:D79"/>
    <mergeCell ref="E79:I79"/>
    <mergeCell ref="E81:I81"/>
    <mergeCell ref="J81:K81"/>
    <mergeCell ref="L81:M81"/>
    <mergeCell ref="N81:R81"/>
    <mergeCell ref="S81:T81"/>
    <mergeCell ref="W80:X80"/>
    <mergeCell ref="Y80:Z80"/>
    <mergeCell ref="AA80:AB80"/>
    <mergeCell ref="W82:X82"/>
    <mergeCell ref="Y82:Z82"/>
    <mergeCell ref="AA82:AB82"/>
    <mergeCell ref="AL81:AM81"/>
    <mergeCell ref="AN81:AO81"/>
    <mergeCell ref="AP81:AT81"/>
    <mergeCell ref="AU81:AV81"/>
    <mergeCell ref="C82:D82"/>
    <mergeCell ref="E82:I82"/>
    <mergeCell ref="J82:K82"/>
    <mergeCell ref="L82:M82"/>
    <mergeCell ref="N82:R82"/>
    <mergeCell ref="S82:T82"/>
    <mergeCell ref="W81:X81"/>
    <mergeCell ref="Y81:Z81"/>
    <mergeCell ref="AA81:AB81"/>
    <mergeCell ref="AC81:AG81"/>
    <mergeCell ref="AH81:AI81"/>
    <mergeCell ref="AJ81:AK81"/>
    <mergeCell ref="AL82:AM82"/>
    <mergeCell ref="AN82:AO82"/>
    <mergeCell ref="AP82:AT82"/>
    <mergeCell ref="AU82:AV82"/>
    <mergeCell ref="AC82:AG82"/>
    <mergeCell ref="AH82:AI82"/>
    <mergeCell ref="AJ82:AK82"/>
    <mergeCell ref="C81:D81"/>
    <mergeCell ref="AL85:AM85"/>
    <mergeCell ref="AN83:AO83"/>
    <mergeCell ref="AP83:AT83"/>
    <mergeCell ref="AU83:AV83"/>
    <mergeCell ref="C84:D84"/>
    <mergeCell ref="E84:I84"/>
    <mergeCell ref="J84:K84"/>
    <mergeCell ref="L84:M84"/>
    <mergeCell ref="N84:R84"/>
    <mergeCell ref="S84:T84"/>
    <mergeCell ref="W83:X83"/>
    <mergeCell ref="Y83:Z83"/>
    <mergeCell ref="AA83:AB83"/>
    <mergeCell ref="AC83:AG83"/>
    <mergeCell ref="AH83:AI83"/>
    <mergeCell ref="AJ83:AK83"/>
    <mergeCell ref="AL84:AM84"/>
    <mergeCell ref="AN84:AO84"/>
    <mergeCell ref="AP84:AT84"/>
    <mergeCell ref="AU84:AV84"/>
    <mergeCell ref="AH84:AI84"/>
    <mergeCell ref="AJ84:AK84"/>
    <mergeCell ref="C83:D83"/>
    <mergeCell ref="AU85:AV85"/>
    <mergeCell ref="C86:D86"/>
    <mergeCell ref="E86:I86"/>
    <mergeCell ref="J86:K86"/>
    <mergeCell ref="L86:M86"/>
    <mergeCell ref="N86:R86"/>
    <mergeCell ref="S86:T86"/>
    <mergeCell ref="W85:X85"/>
    <mergeCell ref="Y85:Z85"/>
    <mergeCell ref="AA85:AB85"/>
    <mergeCell ref="AC85:AG85"/>
    <mergeCell ref="AH85:AI85"/>
    <mergeCell ref="AJ85:AK85"/>
    <mergeCell ref="AL86:AM86"/>
    <mergeCell ref="AN86:AO86"/>
    <mergeCell ref="AP86:AT86"/>
    <mergeCell ref="AU86:AV86"/>
    <mergeCell ref="AC86:AG86"/>
    <mergeCell ref="AH86:AI86"/>
    <mergeCell ref="AJ86:AK86"/>
    <mergeCell ref="S83:T83"/>
    <mergeCell ref="AL88:AM88"/>
    <mergeCell ref="AN88:AO88"/>
    <mergeCell ref="AP88:AT88"/>
    <mergeCell ref="AU88:AV88"/>
    <mergeCell ref="AC88:AG88"/>
    <mergeCell ref="AH88:AI88"/>
    <mergeCell ref="AJ88:AK88"/>
    <mergeCell ref="C87:D87"/>
    <mergeCell ref="E87:I87"/>
    <mergeCell ref="C88:D88"/>
    <mergeCell ref="E88:I88"/>
    <mergeCell ref="J88:K88"/>
    <mergeCell ref="L88:M88"/>
    <mergeCell ref="N88:R88"/>
    <mergeCell ref="S88:T88"/>
    <mergeCell ref="W87:X87"/>
    <mergeCell ref="Y87:Z87"/>
    <mergeCell ref="AA87:AB87"/>
    <mergeCell ref="W88:X88"/>
    <mergeCell ref="Y88:Z88"/>
    <mergeCell ref="AA88:AB88"/>
    <mergeCell ref="AJ87:AK87"/>
    <mergeCell ref="AH87:AI87"/>
    <mergeCell ref="AC87:AG87"/>
    <mergeCell ref="AJ90:AK90"/>
    <mergeCell ref="AL89:AM89"/>
    <mergeCell ref="S89:T89"/>
    <mergeCell ref="AU89:AV89"/>
    <mergeCell ref="C90:D90"/>
    <mergeCell ref="E90:I90"/>
    <mergeCell ref="J90:K90"/>
    <mergeCell ref="L90:M90"/>
    <mergeCell ref="N90:R90"/>
    <mergeCell ref="S90:T90"/>
    <mergeCell ref="W89:X89"/>
    <mergeCell ref="Y89:Z89"/>
    <mergeCell ref="AA89:AB89"/>
    <mergeCell ref="AC89:AG89"/>
    <mergeCell ref="AH89:AI89"/>
    <mergeCell ref="AJ89:AK89"/>
    <mergeCell ref="AL90:AM90"/>
    <mergeCell ref="AN90:AO90"/>
    <mergeCell ref="AP90:AT90"/>
    <mergeCell ref="AU90:AV90"/>
    <mergeCell ref="AN89:AO89"/>
    <mergeCell ref="AP89:AT89"/>
    <mergeCell ref="AH90:AI90"/>
    <mergeCell ref="E83:I83"/>
    <mergeCell ref="C85:D85"/>
    <mergeCell ref="E85:I85"/>
    <mergeCell ref="J85:K85"/>
    <mergeCell ref="L85:M85"/>
    <mergeCell ref="J87:K87"/>
    <mergeCell ref="L87:M87"/>
    <mergeCell ref="J83:K83"/>
    <mergeCell ref="L83:M83"/>
    <mergeCell ref="C91:D91"/>
    <mergeCell ref="E91:I91"/>
    <mergeCell ref="W90:X90"/>
    <mergeCell ref="Y90:Z90"/>
    <mergeCell ref="AA90:AB90"/>
    <mergeCell ref="C89:D89"/>
    <mergeCell ref="E89:I89"/>
    <mergeCell ref="J89:K89"/>
    <mergeCell ref="N89:R89"/>
    <mergeCell ref="G56:P56"/>
    <mergeCell ref="AC84:AG84"/>
    <mergeCell ref="AC90:AG90"/>
    <mergeCell ref="L89:M89"/>
    <mergeCell ref="AU22:AV22"/>
    <mergeCell ref="Q3:U3"/>
    <mergeCell ref="AL87:AM87"/>
    <mergeCell ref="AN87:AO87"/>
    <mergeCell ref="AP87:AT87"/>
    <mergeCell ref="N87:R87"/>
    <mergeCell ref="S87:T87"/>
    <mergeCell ref="W86:X86"/>
    <mergeCell ref="Y86:Z86"/>
    <mergeCell ref="AA86:AB86"/>
    <mergeCell ref="AN85:AO85"/>
    <mergeCell ref="AP85:AT85"/>
    <mergeCell ref="N85:R85"/>
    <mergeCell ref="S85:T85"/>
    <mergeCell ref="W84:X84"/>
    <mergeCell ref="Y84:Z84"/>
    <mergeCell ref="AA84:AB84"/>
    <mergeCell ref="AL83:AM83"/>
    <mergeCell ref="N83:R83"/>
    <mergeCell ref="AU87:AV87"/>
  </mergeCells>
  <printOptions horizontalCentered="1" verticalCentered="1"/>
  <pageMargins left="0" right="0" top="0.196850393700787" bottom="0.143700787" header="0.118110236220472" footer="0.31496062992126"/>
  <pageSetup paperSize="9" scale="84" orientation="portrait" r:id="rId1"/>
  <headerFooter alignWithMargins="0">
    <oddHeader>&amp;L&amp;"B Nazanin,Regular"گزارش روزانه&amp;R&amp;"B Nazanin,Regular"&amp;9فرم شماره یک - صفحه &amp;P از &amp;N</oddHeader>
  </headerFooter>
  <rowBreaks count="1" manualBreakCount="1">
    <brk id="51" min="2" max="52" man="1"/>
  </rowBreaks>
  <ignoredErrors>
    <ignoredError sqref="AJ72 AJ75:AJ76" formula="1"/>
    <ignoredError sqref="AJ81 AJ6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0" zoomScaleNormal="60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01</vt:lpstr>
      <vt:lpstr>Sheet2</vt:lpstr>
      <vt:lpstr>Sheet1</vt:lpstr>
      <vt:lpstr>'01'!Print_Area</vt:lpstr>
      <vt:lpstr>'01'!Print_Titles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Rayaneh Jooya</dc:creator>
  <cp:lastModifiedBy>tis</cp:lastModifiedBy>
  <cp:lastPrinted>2021-12-01T15:11:58Z</cp:lastPrinted>
  <dcterms:created xsi:type="dcterms:W3CDTF">2013-04-29T05:44:07Z</dcterms:created>
  <dcterms:modified xsi:type="dcterms:W3CDTF">2024-05-26T10:15:45Z</dcterms:modified>
</cp:coreProperties>
</file>